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bookViews>
  <sheets>
    <sheet name="Portada" sheetId="1" r:id="rId1"/>
    <sheet name="21 E005" sheetId="2" r:id="rId2"/>
    <sheet name="21 F001" sheetId="3" r:id="rId3"/>
    <sheet name="21 K021" sheetId="4" r:id="rId4"/>
    <sheet name="21 U001" sheetId="5" r:id="rId5"/>
  </sheets>
  <definedNames>
    <definedName name="_xlnm.Print_Area" localSheetId="1">'21 E005'!$B$2:$U$32</definedName>
    <definedName name="_xlnm.Print_Area" localSheetId="2">'21 F001'!$B$2:$U$49</definedName>
    <definedName name="_xlnm.Print_Area" localSheetId="3">'21 K021'!$B$2:$U$24</definedName>
    <definedName name="_xlnm.Print_Area" localSheetId="4">'21 U001'!$B$2:$U$36</definedName>
    <definedName name="_xlnm.Print_Area" localSheetId="0">Portada!$B$1:$AD$86</definedName>
    <definedName name="_xlnm.Print_Titles" localSheetId="1">'21 E005'!$1:$4</definedName>
    <definedName name="_xlnm.Print_Titles" localSheetId="2">'21 F001'!$1:$4</definedName>
    <definedName name="_xlnm.Print_Titles" localSheetId="3">'21 K021'!$1:$4</definedName>
    <definedName name="_xlnm.Print_Titles" localSheetId="4">'21 U001'!$1:$4</definedName>
    <definedName name="_xlnm.Print_Titles" localSheetId="0">Portada!$1:$4</definedName>
  </definedNames>
  <calcPr calcId="145621" fullCalcOnLoad="1"/>
</workbook>
</file>

<file path=xl/calcChain.xml><?xml version="1.0" encoding="utf-8"?>
<calcChain xmlns="http://schemas.openxmlformats.org/spreadsheetml/2006/main">
  <c r="T29" i="5" l="1"/>
  <c r="S29" i="5"/>
  <c r="R29" i="5"/>
  <c r="T28" i="5"/>
  <c r="S28" i="5"/>
  <c r="R28" i="5"/>
  <c r="U24" i="5"/>
  <c r="U23" i="5"/>
  <c r="U22" i="5"/>
  <c r="U21" i="5"/>
  <c r="U20" i="5"/>
  <c r="U19" i="5"/>
  <c r="U18" i="5"/>
  <c r="U17" i="5"/>
  <c r="U16" i="5"/>
  <c r="U15" i="5"/>
  <c r="U14" i="5"/>
  <c r="U13" i="5"/>
  <c r="U12" i="5"/>
  <c r="U11" i="5"/>
  <c r="T20" i="4"/>
  <c r="U20" i="4"/>
  <c r="S20" i="4"/>
  <c r="R20" i="4"/>
  <c r="T19" i="4"/>
  <c r="S19" i="4"/>
  <c r="R19" i="4"/>
  <c r="U15" i="4"/>
  <c r="U14" i="4"/>
  <c r="U13" i="4"/>
  <c r="U12" i="4"/>
  <c r="U11" i="4"/>
  <c r="T35" i="3"/>
  <c r="U35" i="3"/>
  <c r="S35" i="3"/>
  <c r="R35" i="3"/>
  <c r="T34" i="3"/>
  <c r="S34" i="3"/>
  <c r="R34" i="3"/>
  <c r="U30" i="3"/>
  <c r="U29" i="3"/>
  <c r="U28" i="3"/>
  <c r="U27" i="3"/>
  <c r="U26" i="3"/>
  <c r="U25" i="3"/>
  <c r="U24" i="3"/>
  <c r="U23" i="3"/>
  <c r="U22" i="3"/>
  <c r="U21" i="3"/>
  <c r="U20" i="3"/>
  <c r="U19" i="3"/>
  <c r="U18" i="3"/>
  <c r="U17" i="3"/>
  <c r="U16" i="3"/>
  <c r="U15" i="3"/>
  <c r="U14" i="3"/>
  <c r="U13" i="3"/>
  <c r="U12" i="3"/>
  <c r="U11" i="3"/>
  <c r="T23" i="2"/>
  <c r="S23" i="2"/>
  <c r="R23" i="2"/>
  <c r="T22" i="2"/>
  <c r="U22" i="2"/>
  <c r="S22" i="2"/>
  <c r="R22" i="2"/>
  <c r="U18" i="2"/>
  <c r="U17" i="2"/>
  <c r="U16" i="2"/>
  <c r="U15" i="2"/>
  <c r="U14" i="2"/>
  <c r="U13" i="2"/>
  <c r="U12" i="2"/>
  <c r="U11" i="2"/>
  <c r="U28" i="5"/>
  <c r="U29" i="5"/>
  <c r="U19" i="4"/>
  <c r="U34" i="3"/>
  <c r="U23" i="2"/>
</calcChain>
</file>

<file path=xl/sharedStrings.xml><?xml version="1.0" encoding="utf-8"?>
<sst xmlns="http://schemas.openxmlformats.org/spreadsheetml/2006/main" count="549" uniqueCount="251">
  <si>
    <t>Informes sobre la Situación Económica,
las Finanzas Públicas y la Deuda Pública</t>
  </si>
  <si>
    <t xml:space="preserve">    Segundo Trimestre 2013</t>
  </si>
  <si>
    <t>Ramo 21
Turismo</t>
  </si>
  <si>
    <t>Programas presupuestarios cuya MIR se incluye en el reporte</t>
  </si>
  <si>
    <t xml:space="preserve">E-005 Servicios de orientación turística y asistencia mecánica
F-001 Promoción de México como Destino Turístico
K-021 Proyectos de infraestructura de turismo
U-001 Apoyos para el Desarrollo de la Oferta Turística
</t>
  </si>
  <si>
    <t xml:space="preserve">      Segundo Trimestre 2013</t>
  </si>
  <si>
    <t>DATOS DEL PROGRAMA</t>
  </si>
  <si>
    <t>E005</t>
  </si>
  <si>
    <t>Servicios de orientación turística y asistencia mecánica</t>
  </si>
  <si>
    <t>Ramo</t>
  </si>
  <si>
    <t>21</t>
  </si>
  <si>
    <t>Turismo</t>
  </si>
  <si>
    <t>Unidad responsable</t>
  </si>
  <si>
    <t>B00-Corporación Ángeles Verdes</t>
  </si>
  <si>
    <t>Enfoques transversales</t>
  </si>
  <si>
    <t>Clasificación Funcional</t>
  </si>
  <si>
    <t>Finalidad</t>
  </si>
  <si>
    <t>3 - Desarrollo Económico</t>
  </si>
  <si>
    <t>Función</t>
  </si>
  <si>
    <t>7 - Turismo</t>
  </si>
  <si>
    <t>Subfunción</t>
  </si>
  <si>
    <t>1 - Turismo</t>
  </si>
  <si>
    <t>Actividad Institucional</t>
  </si>
  <si>
    <t>5 - Atención y trato a los turistas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</si>
  <si>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</si>
  <si>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</si>
  <si>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</si>
  <si>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</si>
  <si>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</si>
  <si>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</si>
  <si>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</si>
  <si>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</si>
  <si>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</si>
  <si>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</si>
  <si>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</si>
  <si>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</si>
  <si>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</si>
  <si>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</si>
  <si>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</si>
  <si>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desarrollo tur¿stico fortaleciendo la imagen de M¿xico mediante la asistencia a turistas.</t>
  </si>
  <si>
    <t>Turistas nacionales en el año T</t>
  </si>
  <si>
    <t>Millones de turistas</t>
  </si>
  <si>
    <t>Estratégico-Eficacia-Anual</t>
  </si>
  <si>
    <t>N/A</t>
  </si>
  <si>
    <t>Propósito</t>
  </si>
  <si>
    <t>Los turistas que requieren los servicios de asistencia e informacion turistica en Mexico son debidamente asistidos y orientados</t>
  </si>
  <si>
    <t xml:space="preserve">(Turistas satisfechos con la asistencia otorgada por Ángeles Verdes en el período T/ (Total de turistas que solicitaron la asistencia de los Ángeles Verdes en el período T) X 100  </t>
  </si>
  <si>
    <t>Porcentaje</t>
  </si>
  <si>
    <t>Estratégico-Calidad-Trimestral</t>
  </si>
  <si>
    <t>Componente</t>
  </si>
  <si>
    <t>A Servicios de informacion otorgados a turistas</t>
  </si>
  <si>
    <t>((Total de solicitudes de información atendidas en el  periodo T / Total de solicitudes de información atendidas en el periodo T-1 )-1) X 100</t>
  </si>
  <si>
    <t>Tasa de variación</t>
  </si>
  <si>
    <t>Gestión-Eficacia-Trimestral</t>
  </si>
  <si>
    <t/>
  </si>
  <si>
    <t>B Asistencia mecanica de emergencia proporcionada a turistas</t>
  </si>
  <si>
    <t>((Total de vehículos atendidos en el periodo T / Total de vehículos atendidos en el periodo  T-1 ) - 1 ) X 100</t>
  </si>
  <si>
    <t>Actividad</t>
  </si>
  <si>
    <t>A 1 Realizacion de reservaciones para turistas en el modulo de atencion</t>
  </si>
  <si>
    <t>Número total de reservaciones concretadas en el periodo T / Número total de operadores en el módulo de atención en el periodo T</t>
  </si>
  <si>
    <t>Reservaciones por operador</t>
  </si>
  <si>
    <t>Gestión-Eficiencia-Mensual</t>
  </si>
  <si>
    <t>A 2 Atencion de turistas via telefonica.</t>
  </si>
  <si>
    <t>Número total de llamadas atendidas en el periodo T / Número total de operadores en el periodo T</t>
  </si>
  <si>
    <t>Llamadas por operador</t>
  </si>
  <si>
    <t>B 3 Mantenimiento preventivo a radiopatrullas</t>
  </si>
  <si>
    <t>((Total de vehículos con mantenimiento preventivo en el periodo T/ Total de vehículos programados para mantenimiento preventivo en el periodo T ) X 100</t>
  </si>
  <si>
    <t>B 4 Dotacion de combustible a radiopatrullas</t>
  </si>
  <si>
    <t xml:space="preserve">Presupuesto total ejercido en combustible en el periodo T / Total de radio patrulas activas en el periodo T </t>
  </si>
  <si>
    <t>Promedio</t>
  </si>
  <si>
    <t>Gestión-Eficiencia-Trimestral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</si>
  <si>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</si>
  <si>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</si>
  <si>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</si>
  <si>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</si>
  <si>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</si>
  <si>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</si>
  <si>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</si>
  <si>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</si>
  <si>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</si>
  <si>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</si>
  <si>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</si>
  <si>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F001</t>
  </si>
  <si>
    <t>Promoción de México como Destino Turístico</t>
  </si>
  <si>
    <t>W3J-Consejo de Promoción Turística de México, S.A. de C.V.</t>
  </si>
  <si>
    <t>4 - Turismo con sello propio de calidad hospitalidad y seguridad</t>
  </si>
  <si>
    <t>Contribuir al crecimiento de la actividad turística, mediante la instrumentación de campañas de promoción que difundan los atractivos turísticos del país</t>
  </si>
  <si>
    <t xml:space="preserve">((Ingreso de Divisas Año T - Ingreso de Divisas Año T - 1) / Ingreso de Divisas año T - 1) X 100   </t>
  </si>
  <si>
    <t>((Consumo turístico interior interno en el año T- consumo turístico interior interno en el año T-1)/(consumo turístico interior interno en el año T-1)*100</t>
  </si>
  <si>
    <t>Indice de incremento</t>
  </si>
  <si>
    <t>Estratégico-Eficiencia-Anual</t>
  </si>
  <si>
    <t>Los turistas aumentan como resultado de la promoción turística</t>
  </si>
  <si>
    <t>((Turistas de Internación del año T - Turistas de Internación del año T-1)/Turístas de Internación año T -1)*100</t>
  </si>
  <si>
    <t>Estratégico-Eficacia-Mensual</t>
  </si>
  <si>
    <t>(Inversión en promoción en el mercado internacional en el año T/ Total de turistas internacionales en el año T)</t>
  </si>
  <si>
    <t>(Inversión en promoción en el mercado nacional en el año T/ Total de turistas nacionales en el año T)</t>
  </si>
  <si>
    <t>((Número de turistas nacionales hospedados del año T - Turistas nacionales hospedados del año T -1) / Turistas nacionales hospedados del año T - 1) X  100</t>
  </si>
  <si>
    <t>Estratégico-Eficacia-Semestral</t>
  </si>
  <si>
    <t>A Campañas de publicidad realizadas</t>
  </si>
  <si>
    <t>(Número de encuestados que tienen intención de viajar a México en los próximos 6 meses / Número de encuestados que tienen la intención de viajar fuera de su país en los próximos 6 meses) X 100</t>
  </si>
  <si>
    <t>(Número de encuestados que tienen intención de viajar dentro de México en los próximos 6 meses / Número de encuestados que tienen la intención de viajar en los próximos 6 meses) X 100</t>
  </si>
  <si>
    <t>B Publicidad en línea y acciones de promoción en Internet realizados</t>
  </si>
  <si>
    <t>(Número de usuarios que calificaron entre 8 y 10 la experiencia en el sitio/Número total de usuarios que calificaron su experiencia en el sitio)*100</t>
  </si>
  <si>
    <t>Estratégico-Calidad-Semestral</t>
  </si>
  <si>
    <t>((Páginas vistas del portal  visitmexico en el año T / Número de Visitas  al portal  visitmexico en el año T)</t>
  </si>
  <si>
    <t>Estratégico-Eficacia-Trimestral</t>
  </si>
  <si>
    <t>C Ferias y eventos internacionales con presencia de la marca México</t>
  </si>
  <si>
    <t>(Número de expositores satisfechos o muy satisfechos/total de expositores encuestados)x100</t>
  </si>
  <si>
    <t>Estratégico-Calidad-Anual</t>
  </si>
  <si>
    <t>D Acciones de Relaciones Públicas realizadas</t>
  </si>
  <si>
    <t>Valor publicitario generado por las acciones o campañas de Relaciones Públicas / Inversión en campañas o acciones de Relaciones Públicas</t>
  </si>
  <si>
    <t>Es la tasa de retorno  que indica cuantas veces la inversión en relaciones públicas, retorna en valor publicitario</t>
  </si>
  <si>
    <t>Estratégico-Eficiencia-Semestral</t>
  </si>
  <si>
    <t>A 1 Planeación, diseño y coordinación de campañas publicitarias cooperativas</t>
  </si>
  <si>
    <t>Inversión  en promoción en el mercado internacional / Total de turistas de internación</t>
  </si>
  <si>
    <t>Pesos por turista de internación</t>
  </si>
  <si>
    <t>Gestión-Eficiencia-Anual</t>
  </si>
  <si>
    <t>(Inversión total del Consejo de Promoción Turística de México / La inversión total en proyectos cooperativos) X 100</t>
  </si>
  <si>
    <t>Gestión-Economía-Anual</t>
  </si>
  <si>
    <t>A 2 Planeación y diseño de campañas publicitarias institucionales</t>
  </si>
  <si>
    <t>(Número de personas encuestadas que mencionan publicidad de México / Número de personas encuestados) X 100</t>
  </si>
  <si>
    <t>Gestión-Eficacia-Semestral</t>
  </si>
  <si>
    <t>B 3 Difusión y apoyo a las campañas institucionales y cooperativas en medios online</t>
  </si>
  <si>
    <t>(Presupuesto ejercido en actividades publicitarias en linea / Presupuesto programado en actividades publicitarias en linea)x100</t>
  </si>
  <si>
    <t>B 4 Difusión y apoyo a la comercialización de los productos y servicios turísticos en el portal visitmexico</t>
  </si>
  <si>
    <t>((número de horas de servicio programadas - número de horas sin servicio no programado)/número de horas de servicio programadas)</t>
  </si>
  <si>
    <t>Gestión-Eficacia-Mensual</t>
  </si>
  <si>
    <t>C 5 Organización de la participación de México (CPTM y expositores) en Ferias y Eventos Internacionales</t>
  </si>
  <si>
    <t>(Número de expositores participantes en los pabellones de México en ferias  / Número de expositores participantes  en los pabellones de México programados) X 100</t>
  </si>
  <si>
    <t>((Número de ferias y eventos internacionales en los que se participó)/(Número de ferias y eventos internacionales programadas a particiapar)*100</t>
  </si>
  <si>
    <t>D 6 Realización de viajes de familiarización con la industria turística y medios a los destinos nacionales</t>
  </si>
  <si>
    <t>(Número de viajes de familiarización realizados / Número de viajes de familiarización programados) X 100</t>
  </si>
  <si>
    <t>K021</t>
  </si>
  <si>
    <t>Proyectos de infraestructura de turismo</t>
  </si>
  <si>
    <t>W3N-Fondo Nacional de Fomento al Turismo</t>
  </si>
  <si>
    <t>3 - Incremento de la oferta turística orientada a proyectos viables y sustentables</t>
  </si>
  <si>
    <t>Contribuir al incremento de la infraestructura turística de México mediante el desarrollo de los nuevos* proyectos del FONATUR.</t>
  </si>
  <si>
    <t xml:space="preserve">(Superficie total de infraestructura desarrollada en los destinos turísticos donde se localizan los nuevos* proyectos del FONATUR en el año T/ superficie total de infraestructura desarrollada en los destinos turísticos donde se localizan los nuevos proyectos del FONATUR en diciembre de 2012). </t>
  </si>
  <si>
    <t>Los nuevos* proyectos de infraestructura turística y urbana del FONATUR son desarrollados de forma planeada.</t>
  </si>
  <si>
    <t>(Número de hectáreas urbanizadas dadas de alta en el Inventario de Disponibilidad de venta de los nuevos* proyectos de infraestructura turistica del FONATUR en el año T/ Número de hectáreas planeadas para urbanización destinadas a darse de alta en el inventario de disponibilidad de venta de los nuevos proyectos de infraestructura turística de FONATUR en el año T)x100.</t>
  </si>
  <si>
    <t>A Superficie de los nuevos* proyectos de infraestructura turística del FONATUR urbanizada.</t>
  </si>
  <si>
    <t>Hectáreas urbanizadas dadas de alta en el inventario de disponibilidad del FONATUR de los nuevos proyectos</t>
  </si>
  <si>
    <t>Hectárea</t>
  </si>
  <si>
    <t>A 1 Construcción de obra de urbanización para los nuevos proyectos turísticos del FONATUR.</t>
  </si>
  <si>
    <t>Recursos presupuestales  destinados a la urbanización para los nuevos proyectos</t>
  </si>
  <si>
    <t>Pesos</t>
  </si>
  <si>
    <t>A 2 Construcción de obra de cabeza y equipamiento turístico y urbano* para los nuevos proyectos turísticos del FONATUR.</t>
  </si>
  <si>
    <t>Recursos presupuestales destinados a obra de cabeza y equipamiento para los nuevos proyectos de infraestructura turística del FONATUR.</t>
  </si>
  <si>
    <t>U001</t>
  </si>
  <si>
    <t>Apoyos para el Desarrollo de la Oferta Turística</t>
  </si>
  <si>
    <t>210-Dirección General de Programas Regionales</t>
  </si>
  <si>
    <t>Contribuir al desarrollo del sector turístico en las localidades con vocación turística mediante el desarrollo de infraestructura y equipamiento.</t>
  </si>
  <si>
    <t xml:space="preserve"> ((Y - Yh) / Yh)*100 Y= Valor agregado que aporta el sector turismo en las localidades apoyadas. Yh= Valor agregado que hubiera aportado el sector turismo en las localidades apoyadas si no existiera el Programa.</t>
  </si>
  <si>
    <t>Estratégico-Eficacia-Quinquenal</t>
  </si>
  <si>
    <t xml:space="preserve"> ((E - Eh) / Eh)/*100 E = Empleo del sector turismo en las localidades apoyadas. Eh = Empleo que hubiera tenido el sector turismo en las localidades apoyadas si no existiera el Programa.</t>
  </si>
  <si>
    <t>Las localidades con vocación turística fortalecen su actividad con los proyectos turísticos de obra pública</t>
  </si>
  <si>
    <t xml:space="preserve"> (Proyectos turísticos en operación en el año T que fueron concluidos en el año T-2/ Proyectos concluidos en al año T-2) X100</t>
  </si>
  <si>
    <t xml:space="preserve"> (Visitantes encuestados que calificaron entre 8 y 10 la recomedación del sitio / Total de visitantes encuestados que calificaron la recomendación al sitio) * 100</t>
  </si>
  <si>
    <t>Estratégico-Calidad-Bianual</t>
  </si>
  <si>
    <t>A Proyectos de obra pública y de estrategia sectorial concluidos en localidades con vocación turística.</t>
  </si>
  <si>
    <t xml:space="preserve"> (Proyectos turísticos concluidos / Proyectos turísticos apoyados) * 100</t>
  </si>
  <si>
    <t>B Proyectos de Turismo de Naturaleza Sustentables concluidos</t>
  </si>
  <si>
    <t>(Proyectos de turismo de Naturaleza concluidos / proyectos turísticos apoyados) *100</t>
  </si>
  <si>
    <t>A 1 Evaluación y aprobación de proyectos turísticos</t>
  </si>
  <si>
    <t xml:space="preserve"> (Proyectos evaluados y aprobados/Proyectos propuestos)*100</t>
  </si>
  <si>
    <t>(Proyectos de turismo de naturaleza evaluados y aprobados / proyectos de turismo de naturaleza propuestos) * 100</t>
  </si>
  <si>
    <t>A 2 Generación de Instrumentos jurídicos</t>
  </si>
  <si>
    <t>(Entidades Federativas con convenios suscritos / entidades federativas) *100</t>
  </si>
  <si>
    <t>Gestión-Eficacia-Cuatrimestral</t>
  </si>
  <si>
    <t>(Entidades federativas con convenios suscritos con proyectos de Turismo de Naturaleza / entidades federativas) * 100</t>
  </si>
  <si>
    <t>A 3 Aportación de recursos publicos para proyectos turísticos</t>
  </si>
  <si>
    <t>(recursos públicos complementarios aportados por la entidades federativas y los municipios / recursos federales reasignados a las entidades federativas) * 100</t>
  </si>
  <si>
    <t>Gestión-Economía-Cuatrimestral</t>
  </si>
  <si>
    <t>(Suma de los recursos federales ejercidos para el desarrollo de proyectos de turismo de naturaleza)</t>
  </si>
  <si>
    <t>A 4 Segumiento y evaluación física-financiera de los instrumentos jurídicos suscritos con las entidades federativas</t>
  </si>
  <si>
    <t>(Reuniones de seguimiento y evaluación realizadas / reuniones de seguimiento y evaluación programadas) * 100</t>
  </si>
  <si>
    <t>(Reuniones de seguimiento y evaluación realizadas de los proyectos de turismo de naturaleza / reuniones de seguimiento y evaluación programadas de los proyectos de turismo de naturaleza) * 100</t>
  </si>
  <si>
    <r>
      <t xml:space="preserve"> Variación porcentual en el valor agregado del sector turismo</t>
    </r>
    <r>
      <rPr>
        <i/>
        <sz val="10"/>
        <color indexed="30"/>
        <rFont val="Soberana Sans"/>
        <family val="3"/>
      </rPr>
      <t xml:space="preserve">
</t>
    </r>
  </si>
  <si>
    <r>
      <t xml:space="preserve"> Variación porcentual del impacto del Programa en el empleo del sector turismo</t>
    </r>
    <r>
      <rPr>
        <i/>
        <sz val="10"/>
        <color indexed="30"/>
        <rFont val="Soberana Sans"/>
        <family val="3"/>
      </rPr>
      <t xml:space="preserve">
</t>
    </r>
  </si>
  <si>
    <r>
      <t xml:space="preserve"> Porcentaje de proyectos turísticos de obra pública en operación dos años despues de concluidos.</t>
    </r>
    <r>
      <rPr>
        <i/>
        <sz val="10"/>
        <color indexed="30"/>
        <rFont val="Soberana Sans"/>
        <family val="3"/>
      </rPr>
      <t xml:space="preserve">
Indicador Seleccionado</t>
    </r>
  </si>
  <si>
    <r>
      <t xml:space="preserve"> Porcentaje de Visitantes que recomendarían el sitio turístico</t>
    </r>
    <r>
      <rPr>
        <i/>
        <sz val="10"/>
        <color indexed="30"/>
        <rFont val="Soberana Sans"/>
        <family val="3"/>
      </rPr>
      <t xml:space="preserve">
</t>
    </r>
  </si>
  <si>
    <r>
      <t xml:space="preserve"> Porcentaje de proyectos turísticos concluidos.</t>
    </r>
    <r>
      <rPr>
        <i/>
        <sz val="10"/>
        <color indexed="30"/>
        <rFont val="Soberana Sans"/>
        <family val="3"/>
      </rPr>
      <t xml:space="preserve">
</t>
    </r>
  </si>
  <si>
    <r>
      <t>Porcentaje de proyectos de turismo de naturaleza concluidos</t>
    </r>
    <r>
      <rPr>
        <i/>
        <sz val="10"/>
        <color indexed="30"/>
        <rFont val="Soberana Sans"/>
        <family val="3"/>
      </rPr>
      <t xml:space="preserve">
</t>
    </r>
  </si>
  <si>
    <r>
      <t xml:space="preserve"> Porcentaje de proyectos turísticos de obra pública y de estrategia sectorial evaluados y aprobados.</t>
    </r>
    <r>
      <rPr>
        <i/>
        <sz val="10"/>
        <color indexed="30"/>
        <rFont val="Soberana Sans"/>
        <family val="3"/>
      </rPr>
      <t xml:space="preserve">
</t>
    </r>
  </si>
  <si>
    <r>
      <t>Porcentaje de proyectos de turismo de naturaleza evaluados y aprobados</t>
    </r>
    <r>
      <rPr>
        <i/>
        <sz val="10"/>
        <color indexed="30"/>
        <rFont val="Soberana Sans"/>
        <family val="3"/>
      </rPr>
      <t xml:space="preserve">
</t>
    </r>
  </si>
  <si>
    <r>
      <t>Porcentaje de Convenios suscritos</t>
    </r>
    <r>
      <rPr>
        <i/>
        <sz val="10"/>
        <color indexed="30"/>
        <rFont val="Soberana Sans"/>
        <family val="3"/>
      </rPr>
      <t xml:space="preserve">
</t>
    </r>
  </si>
  <si>
    <r>
      <t>Porcentaje de convenios suscritos que incluyen proyectos de turismo de naturaleza</t>
    </r>
    <r>
      <rPr>
        <i/>
        <sz val="10"/>
        <color indexed="30"/>
        <rFont val="Soberana Sans"/>
        <family val="3"/>
      </rPr>
      <t xml:space="preserve">
</t>
    </r>
  </si>
  <si>
    <r>
      <t>Porcentaje de inversión pública detonada mediante convenios de colaboración en materia de subsidios.</t>
    </r>
    <r>
      <rPr>
        <i/>
        <sz val="10"/>
        <color indexed="30"/>
        <rFont val="Soberana Sans"/>
        <family val="3"/>
      </rPr>
      <t xml:space="preserve">
</t>
    </r>
  </si>
  <si>
    <r>
      <t>Monto de inversión federal para el desarrollo de proyectos de turismo de naturaleza</t>
    </r>
    <r>
      <rPr>
        <i/>
        <sz val="10"/>
        <color indexed="30"/>
        <rFont val="Soberana Sans"/>
        <family val="3"/>
      </rPr>
      <t xml:space="preserve">
</t>
    </r>
  </si>
  <si>
    <r>
      <t>Porcentaje de reuniones de seguimiento y evaluación física y financiera</t>
    </r>
    <r>
      <rPr>
        <i/>
        <sz val="10"/>
        <color indexed="30"/>
        <rFont val="Soberana Sans"/>
        <family val="3"/>
      </rPr>
      <t xml:space="preserve">
</t>
    </r>
  </si>
  <si>
    <r>
      <t>Porcentaje de reuniones  de seguimiento y evaluación física y financiera de los proyectos de turismo de naturaleza</t>
    </r>
    <r>
      <rPr>
        <i/>
        <sz val="10"/>
        <color indexed="30"/>
        <rFont val="Soberana Sans"/>
        <family val="3"/>
      </rPr>
      <t xml:space="preserve">
</t>
    </r>
  </si>
  <si>
    <r>
      <t xml:space="preserve"> Porcentaje de proyectos turísticos de obra pública y de estrategia sectorial evaluados y aprobados.
</t>
    </r>
    <r>
      <rPr>
        <sz val="10"/>
        <rFont val="Soberana Sans"/>
        <family val="3"/>
      </rPr>
      <t xml:space="preserve"> Causa : En el mes de julio, fecha en la que se reporta el indicador,  aún no se cuentan con los datos finales, por lo tanto se reportan datos preliminares, sin embargo se estima no solamente alcanzar la meta anual establecida sino rebasarla por un alto margen. Efecto:  Otros Motivos:</t>
    </r>
  </si>
  <si>
    <r>
      <t xml:space="preserve">Porcentaje de proyectos de turismo de naturaleza evaluados y aprobados
</t>
    </r>
    <r>
      <rPr>
        <sz val="10"/>
        <rFont val="Soberana Sans"/>
        <family val="3"/>
      </rPr>
      <t xml:space="preserve"> Causa : Se cumplió la meta programada  Efecto:  Otros Motivos:</t>
    </r>
  </si>
  <si>
    <r>
      <t xml:space="preserve">Porcentaje de Convenios suscritos
</t>
    </r>
    <r>
      <rPr>
        <sz val="10"/>
        <rFont val="Soberana Sans"/>
        <family val="3"/>
      </rPr>
      <t xml:space="preserve"> Causa : El proceso de formalización del instrumento jurídico inició con un retraso en cuanto a lo programado, ya que al implementarse para el ejercicio 2013 el Convenio de Coordinación para el Otorgamiento de un Subsidio en Materia de Desarrollo Turístico, en relación al que se venía utilizando en años anteriores, se tuvo que elaborar y poner a consideración de las autoridades competentes, tanto de la SECTUR como de la SHCP su visto bueno y autorización para iniciar el proceso de formalización, lo cual al mes de abril únicamente se ha suscrito un Convenio que corresponde al del estado de México, por tal razón el porcentaje de Convenios suscritos se ve reflejado en un 3.13% en relación a lo esperado del 31.25%. Efecto: Practicamente en el mes de abril de 2013 se inició el proceso de formalización de varios Convenios con las Entidades Federativas, pero de acuerdo a los tiempos que conllevan a su integración, elaboración y autorización del modelo a suscribir, sólo se pudo concluir el del Gobierno del Estado de México, esperando que durante el próximo cuatrimestre se vea incrementado el porcentaje de Convenios suscritos, y probablemente se cumpla en ese periodo la meta anual establecida. Otros Motivos:</t>
    </r>
  </si>
  <si>
    <r>
      <t xml:space="preserve">Porcentaje de inversión pública detonada mediante convenios de colaboración en materia de subsidios.
</t>
    </r>
    <r>
      <rPr>
        <sz val="10"/>
        <rFont val="Soberana Sans"/>
        <family val="3"/>
      </rPr>
      <t xml:space="preserve"> Causa : Durante el cuatrimestre enero - abril de 2013 se logró un porcentaje del 3.70% de la meta programada del 26.09%, debido a que únicamente se detonó una inversión de $100 000,000.00 que corresponden a la aportación de recursos federales y del estado de México, con quien se ha suscrito hasta el momento el Convenio de Coordinacion para el Otorgamiento de un Subsidio en Materia de Desarrollo Turístico.    La causa principal por la cual la meta programada en el primer cuatrimestre fue inferior, se debió a que el proceso de formalización del instrumento jurídico que se venia utilizando hasta el año 2012, se sustituyó para el ejercicio 2013 por el de Convenio de Coordinacion para el Otorgamiento de un Subsidio en Materia de Desarrollo Turístico, lo que implicó tener que elaborar el nuevo modelo y ponerlo a consideración de las autoridades competentes de la SECTUR,así como de la SHCP para su visto bueno, ocasionando un retraso en el inicio de su implementación y formalización. Efecto: Hasta el momento no se considera que al no haber alcanzado la meta programada en este cuatrimestre, repercuta o tenga efectos negativos, ya que el monto total de recursos federales autorizados en el PEF 2013 se encuentran comprometidos al cien por ciento, así como de la aportación de los Estados, viéndose reflejados los avances a través de la suscripción del Convenio citado, una vez que concluya su proceso.   Otros Motivos:</t>
    </r>
  </si>
  <si>
    <r>
      <t xml:space="preserve">Porcentaje de reuniones de seguimiento y evaluación física y financiera
</t>
    </r>
    <r>
      <rPr>
        <sz val="10"/>
        <rFont val="Soberana Sans"/>
        <family val="3"/>
      </rPr>
      <t xml:space="preserve"> Causa : La frecuencia de medición del indicador es de manera trimestral, pero a partir del mes de julio en adelante se obtienen datos por lo tanto se reporta en cero de avance Efecto:  Otros Motivos:</t>
    </r>
  </si>
  <si>
    <r>
      <t>Tasa de variación en el desarrollo de infraestructura en los destinos turísticos donde se localizan los nuevos* proyectos del FONATUR.</t>
    </r>
    <r>
      <rPr>
        <i/>
        <sz val="10"/>
        <color indexed="30"/>
        <rFont val="Soberana Sans"/>
        <family val="3"/>
      </rPr>
      <t xml:space="preserve">
</t>
    </r>
  </si>
  <si>
    <r>
      <t>Porcentaje de hectáreas urbanizadas dadas de alta en el inventario de Disponibilidad de venta para proyectos urbanos dentro de los nuevos* proyectos de FONATUR respecto del número de hectáreas planeadas.</t>
    </r>
    <r>
      <rPr>
        <i/>
        <sz val="10"/>
        <color indexed="30"/>
        <rFont val="Soberana Sans"/>
        <family val="3"/>
      </rPr>
      <t xml:space="preserve">
Indicador Seleccionado</t>
    </r>
  </si>
  <si>
    <r>
      <t>Superficie urbanizada total en los nuevos* proyectos del FONATUR</t>
    </r>
    <r>
      <rPr>
        <i/>
        <sz val="10"/>
        <color indexed="30"/>
        <rFont val="Soberana Sans"/>
        <family val="3"/>
      </rPr>
      <t xml:space="preserve">
</t>
    </r>
  </si>
  <si>
    <r>
      <t>Presupuesto destinado a obras de urbanización en los nuevos proyectos de infraestructura turistica del FONATUR</t>
    </r>
    <r>
      <rPr>
        <i/>
        <sz val="10"/>
        <color indexed="30"/>
        <rFont val="Soberana Sans"/>
        <family val="3"/>
      </rPr>
      <t xml:space="preserve">
</t>
    </r>
  </si>
  <si>
    <r>
      <t>Presupuesto destinado a obras de cabeza y equipamiento turístico y urbano** para los nuevos proyectos turísticos del FONATUR.</t>
    </r>
    <r>
      <rPr>
        <i/>
        <sz val="10"/>
        <color indexed="30"/>
        <rFont val="Soberana Sans"/>
        <family val="3"/>
      </rPr>
      <t xml:space="preserve">
</t>
    </r>
  </si>
  <si>
    <r>
      <t xml:space="preserve">Presupuesto destinado a obras de urbanización en los nuevos proyectos de infraestructura turistica del FONATUR
</t>
    </r>
    <r>
      <rPr>
        <sz val="10"/>
        <rFont val="Soberana Sans"/>
        <family val="3"/>
      </rPr>
      <t xml:space="preserve"> Causa : La diferencia con el programado se debe a que se replanteó el programa original de obras, toda vez que las originalmente programadas no correspondían a las necesidades actuales, por lo que se modificó el presupuesto, siendo aprobado en el mes de febrero.   Efecto:  Otros Motivos:</t>
    </r>
  </si>
  <si>
    <r>
      <t xml:space="preserve">Presupuesto destinado a obras de cabeza y equipamiento turístico y urbano** para los nuevos proyectos turísticos del FONATUR.
</t>
    </r>
    <r>
      <rPr>
        <sz val="10"/>
        <rFont val="Soberana Sans"/>
        <family val="3"/>
      </rPr>
      <t xml:space="preserve"> Causa : La diferencia con el programado se debe a que se replanteó el programa original de obras, toda vez que las originalmente programadas no correspondían a las necesidades actuales, por lo que se modificó el presupuesto, siendo aprobado en el mes de febrero. Efecto:  Otros Motivos:</t>
    </r>
  </si>
  <si>
    <r>
      <t>Tasa de variación anual en la entrada de divisas por visitantes internacionales</t>
    </r>
    <r>
      <rPr>
        <i/>
        <sz val="10"/>
        <color indexed="30"/>
        <rFont val="Soberana Sans"/>
        <family val="3"/>
      </rPr>
      <t xml:space="preserve">
</t>
    </r>
  </si>
  <si>
    <r>
      <t xml:space="preserve">Crecimiento de la actividad turística </t>
    </r>
    <r>
      <rPr>
        <i/>
        <sz val="10"/>
        <color indexed="30"/>
        <rFont val="Soberana Sans"/>
        <family val="3"/>
      </rPr>
      <t xml:space="preserve">
</t>
    </r>
  </si>
  <si>
    <r>
      <t>Variación porcentual anual en la afluencia de turistas de internación a México</t>
    </r>
    <r>
      <rPr>
        <i/>
        <sz val="10"/>
        <color indexed="30"/>
        <rFont val="Soberana Sans"/>
        <family val="3"/>
      </rPr>
      <t xml:space="preserve">
Indicador Seleccionado</t>
    </r>
  </si>
  <si>
    <r>
      <t>Inversión Promedio en promoción por turista internacional que llega a México</t>
    </r>
    <r>
      <rPr>
        <i/>
        <sz val="10"/>
        <color indexed="30"/>
        <rFont val="Soberana Sans"/>
        <family val="3"/>
      </rPr>
      <t xml:space="preserve">
</t>
    </r>
  </si>
  <si>
    <r>
      <t>Inversión promedio en promoción por turista nacional que llega a destinos en México</t>
    </r>
    <r>
      <rPr>
        <i/>
        <sz val="10"/>
        <color indexed="30"/>
        <rFont val="Soberana Sans"/>
        <family val="3"/>
      </rPr>
      <t xml:space="preserve">
</t>
    </r>
  </si>
  <si>
    <r>
      <t xml:space="preserve"> Tasa de Variación anual en la afluencia de turistas nacionales</t>
    </r>
    <r>
      <rPr>
        <i/>
        <sz val="10"/>
        <color indexed="30"/>
        <rFont val="Soberana Sans"/>
        <family val="3"/>
      </rPr>
      <t xml:space="preserve">
</t>
    </r>
  </si>
  <si>
    <r>
      <t>Porcentaje de la población objetivo en Norteamérica que tiene la intención de viajar a México en los próximos 6 meses.</t>
    </r>
    <r>
      <rPr>
        <i/>
        <sz val="10"/>
        <color indexed="30"/>
        <rFont val="Soberana Sans"/>
        <family val="3"/>
      </rPr>
      <t xml:space="preserve">
</t>
    </r>
  </si>
  <si>
    <r>
      <t>Porcentaje de la población objetivo en México que tiene la intención de viajar dentro de México en los próximos 6 meses.</t>
    </r>
    <r>
      <rPr>
        <i/>
        <sz val="10"/>
        <color indexed="30"/>
        <rFont val="Soberana Sans"/>
        <family val="3"/>
      </rPr>
      <t xml:space="preserve">
</t>
    </r>
  </si>
  <si>
    <r>
      <t>Porcentaje de usuarios que califican entre 8 y 10 la experiencia en el sitio sobre el total de usuarios</t>
    </r>
    <r>
      <rPr>
        <i/>
        <sz val="10"/>
        <color indexed="30"/>
        <rFont val="Soberana Sans"/>
        <family val="3"/>
      </rPr>
      <t xml:space="preserve">
</t>
    </r>
  </si>
  <si>
    <r>
      <t>Páginas promedio por visitante del portal visitmexico (pageview)</t>
    </r>
    <r>
      <rPr>
        <i/>
        <sz val="10"/>
        <color indexed="30"/>
        <rFont val="Soberana Sans"/>
        <family val="3"/>
      </rPr>
      <t xml:space="preserve">
</t>
    </r>
  </si>
  <si>
    <r>
      <t>Porcentaje de expositores satisfecho o muy satisfechos con las ferias y eventos internacionales</t>
    </r>
    <r>
      <rPr>
        <i/>
        <sz val="10"/>
        <color indexed="30"/>
        <rFont val="Soberana Sans"/>
        <family val="3"/>
      </rPr>
      <t xml:space="preserve">
</t>
    </r>
  </si>
  <si>
    <r>
      <t>Tasa de Retorno de la inversión de las campañas o acciones de relaciones públicas (Fams trips de Medios)</t>
    </r>
    <r>
      <rPr>
        <i/>
        <sz val="10"/>
        <color indexed="30"/>
        <rFont val="Soberana Sans"/>
        <family val="3"/>
      </rPr>
      <t xml:space="preserve">
</t>
    </r>
  </si>
  <si>
    <r>
      <t>Inversión promedio en promoción por turista de internación que llega a México</t>
    </r>
    <r>
      <rPr>
        <i/>
        <sz val="10"/>
        <color indexed="30"/>
        <rFont val="Soberana Sans"/>
        <family val="3"/>
      </rPr>
      <t xml:space="preserve">
</t>
    </r>
  </si>
  <si>
    <r>
      <t>Porcentaje de parctipación del Consejo de Promoción Turística de México en la inversión total en los proyectos cooperativos de promoción</t>
    </r>
    <r>
      <rPr>
        <i/>
        <sz val="10"/>
        <color indexed="30"/>
        <rFont val="Soberana Sans"/>
        <family val="3"/>
      </rPr>
      <t xml:space="preserve">
</t>
    </r>
  </si>
  <si>
    <r>
      <t>Porcentaje de la población objetivo de Norteamérica que recuerda publicidad turística de México</t>
    </r>
    <r>
      <rPr>
        <i/>
        <sz val="10"/>
        <color indexed="30"/>
        <rFont val="Soberana Sans"/>
        <family val="3"/>
      </rPr>
      <t xml:space="preserve">
</t>
    </r>
  </si>
  <si>
    <r>
      <t>Porcentaje de cumplimiento en el ejercicio del presupuesto para campañas publicitarias online</t>
    </r>
    <r>
      <rPr>
        <i/>
        <sz val="10"/>
        <color indexed="30"/>
        <rFont val="Soberana Sans"/>
        <family val="3"/>
      </rPr>
      <t xml:space="preserve">
</t>
    </r>
  </si>
  <si>
    <r>
      <t>Porcentaje de cumplimiento del número de horas programadas de servicio del portal visitmexico en el período.</t>
    </r>
    <r>
      <rPr>
        <i/>
        <sz val="10"/>
        <color indexed="30"/>
        <rFont val="Soberana Sans"/>
        <family val="3"/>
      </rPr>
      <t xml:space="preserve">
</t>
    </r>
  </si>
  <si>
    <r>
      <t>Atracción de participantes (expositores) en ferias y eventos internacionales en los que participa México a través del CPTM</t>
    </r>
    <r>
      <rPr>
        <i/>
        <sz val="10"/>
        <color indexed="30"/>
        <rFont val="Soberana Sans"/>
        <family val="3"/>
      </rPr>
      <t xml:space="preserve">
</t>
    </r>
  </si>
  <si>
    <r>
      <t>Organización de la participación de México (CPTM y expositores) en ferias y eventos internacionales</t>
    </r>
    <r>
      <rPr>
        <i/>
        <sz val="10"/>
        <color indexed="30"/>
        <rFont val="Soberana Sans"/>
        <family val="3"/>
      </rPr>
      <t xml:space="preserve">
</t>
    </r>
  </si>
  <si>
    <r>
      <t>Porcentaje de viajes de familiarización realizados con respecto a lo programado</t>
    </r>
    <r>
      <rPr>
        <i/>
        <sz val="10"/>
        <color indexed="30"/>
        <rFont val="Soberana Sans"/>
        <family val="3"/>
      </rPr>
      <t xml:space="preserve">
</t>
    </r>
  </si>
  <si>
    <r>
      <t xml:space="preserve">Variación porcentual anual en la afluencia de turistas de internación a México
</t>
    </r>
    <r>
      <rPr>
        <sz val="10"/>
        <rFont val="Soberana Sans"/>
        <family val="3"/>
      </rPr>
      <t xml:space="preserve"> Causa : De acuerdo con la estimación de las cifras al mes de junio, se observa que hay un crecimiento de 1.99% con respecto al mismo período del año anterior. El crecimiento se debe al incremento de las llegadas aéreas de un 7.5% con respecto al mismo período del año anterior. Sin embargo, la caída del turismo fronterizo sigue obstaculizando una mayor llegada de turistas de internación, debido a la percepción de inseguridad en la zona fronteriza. Efecto: Durante el período de enero- junio de 2013 la llegada de turistas de internación aumento en 1.99 con respecto al mismo período del 2012.  Otros Motivos:La fecha prevista para el dato definitivo es en agosto 10  del 2013. </t>
    </r>
  </si>
  <si>
    <r>
      <t xml:space="preserve"> Tasa de Variación anual en la afluencia de turistas nacionales
</t>
    </r>
    <r>
      <rPr>
        <sz val="10"/>
        <rFont val="Soberana Sans"/>
        <family val="3"/>
      </rPr>
      <t xml:space="preserve"> Causa : Durante el período enero abril de 2013 los 70 destinos monitoreados por Data Tur aumentaron la llegada de turistas nacionales a hoteles en 1.8% con respecto al mismo período de 2012. La tendencia indica que se superará la meta semestral. Efecto: Se observa un dinamismo moderado en el mercado interno de turistas nacionales medido por las llegadas a cuartos de hotel. Otros Motivos:Las cifras disponibles son hasta abril</t>
    </r>
  </si>
  <si>
    <r>
      <t xml:space="preserve">Porcentaje de la población objetivo en Norteamérica que tiene la intención de viajar a México en los próximos 6 meses.
</t>
    </r>
    <r>
      <rPr>
        <sz val="10"/>
        <rFont val="Soberana Sans"/>
        <family val="3"/>
      </rPr>
      <t xml:space="preserve"> Causa :  Durante 2013 no hubo datos de Población objetivo en Norte América que tiene intención de viajar en los próximos seis meses debido a que no se dispuso de una agencia que hiciera el levantamiento. Efecto: No hubo datos. Otros Motivos:</t>
    </r>
  </si>
  <si>
    <r>
      <t xml:space="preserve">Porcentaje de la población objetivo en México que tiene la intención de viajar dentro de México en los próximos 6 meses.
</t>
    </r>
    <r>
      <rPr>
        <sz val="10"/>
        <rFont val="Soberana Sans"/>
        <family val="3"/>
      </rPr>
      <t xml:space="preserve"> Causa : No disponible. Durante 2013 no hubo datos de Población objetivo en México que tiene intención de viajar en los próximos seis meses debido a que no se dispuso de una agencia que hiciera el levantamiento. Efecto: No hubo datos. Otros Motivos:</t>
    </r>
  </si>
  <si>
    <r>
      <t xml:space="preserve">Porcentaje de usuarios que califican entre 8 y 10 la experiencia en el sitio sobre el total de usuarios
</t>
    </r>
    <r>
      <rPr>
        <sz val="10"/>
        <rFont val="Soberana Sans"/>
        <family val="3"/>
      </rPr>
      <t xml:space="preserve"> Causa : Estimados.    No se implementó la continuación de la encuesta en línea.  La encuesta está programada para iniciar de mediados de Julio a diciembre de 2013 Efecto: Estimados. Otros Motivos:</t>
    </r>
  </si>
  <si>
    <r>
      <t xml:space="preserve">Páginas promedio por visitante del portal visitmexico (pageview)
</t>
    </r>
    <r>
      <rPr>
        <sz val="10"/>
        <rFont val="Soberana Sans"/>
        <family val="3"/>
      </rPr>
      <t xml:space="preserve"> Causa : Existían una serie de "bugs" por el cambio de versiones que han sido corregidos y deben mejorar las visitas para el tercer trimestre Efecto: Bajaron visitas al Visitmexico pero se logró más ventas directas y presencia de merca. Otros Motivos:</t>
    </r>
  </si>
  <si>
    <r>
      <t xml:space="preserve">Tasa de Retorno de la inversión de las campañas o acciones de relaciones públicas (Fams trips de Medios)
</t>
    </r>
    <r>
      <rPr>
        <sz val="10"/>
        <rFont val="Soberana Sans"/>
        <family val="3"/>
      </rPr>
      <t xml:space="preserve"> Causa : Viajes de familiarización realizados a diferentes destinos turísticos generó un retorno en publicidad en medios; en impactos obtenidos por la cobertura de medios en los diferentes viajes de familiarización. Efecto: El retorno de la inversión fue del 4.9. Otros Motivos:</t>
    </r>
  </si>
  <si>
    <r>
      <t xml:space="preserve">Porcentaje de la población objetivo de Norteamérica que recuerda publicidad turística de México
</t>
    </r>
    <r>
      <rPr>
        <sz val="10"/>
        <rFont val="Soberana Sans"/>
        <family val="3"/>
      </rPr>
      <t xml:space="preserve"> Causa : No disponible. Durante 2013 no hubo datos de Población objetivo en Norteamérica que recuerda publicidad turística de México, debido a que no se dispuso de una agencia que hiciera el levantamiento. Efecto: No disponible. Otros Motivos:</t>
    </r>
  </si>
  <si>
    <r>
      <t xml:space="preserve">Porcentaje de cumplimiento del número de horas programadas de servicio del portal visitmexico en el período.
</t>
    </r>
    <r>
      <rPr>
        <sz val="10"/>
        <rFont val="Soberana Sans"/>
        <family val="3"/>
      </rPr>
      <t xml:space="preserve"> Causa : Durante junio  de 2013, la difusión y apoyo a la comercialización de los productos y servicios turísticos a través del portal visitmexico se mantuvo al 100% Efecto: Se alcanzó la meta prevista. Otros Motivos:</t>
    </r>
  </si>
  <si>
    <r>
      <t xml:space="preserve">Atracción de participantes (expositores) en ferias y eventos internacionales en los que participa México a través del CPTM
</t>
    </r>
    <r>
      <rPr>
        <sz val="10"/>
        <rFont val="Soberana Sans"/>
        <family val="3"/>
      </rPr>
      <t xml:space="preserve"> Causa : Derivado de la alta demanda de participación en el Pabellón de México en las ferias internacionales del segmento de turismo de reuniones, se incrementó el número de expositores, al pasar de 99 programados a 126 participantes, quienes promovieron la oferta turística de nuestro país ante compradores internacionales de los principales mercados emisores, cumpliendo en un 127% la meta proyectada. Efecto: Se fortaleció la promoción y comercialización de productos y servicios turísticos a través de la participación de un número mayor de expositores; entre ellos Estados, Destinos, Tour operadores, Hoteles, Agencias de Viajes y Líneas Aéreas, con lo que se contribuye a incrementar el flujo de turistas a nuestro país. Otros Motivos:</t>
    </r>
  </si>
  <si>
    <r>
      <t xml:space="preserve">Organización de la participación de México (CPTM y expositores) en ferias y eventos internacionales
</t>
    </r>
    <r>
      <rPr>
        <sz val="10"/>
        <rFont val="Soberana Sans"/>
        <family val="3"/>
      </rPr>
      <t xml:space="preserve"> Causa : Durante el segundo trimestre de 2013, se apoyó la participación en cuatro  ferias adicionales,  tres de ellas especializadas en turismo de reuniones e incentivos, por lo que la meta proyectada se cumplió en 128%. Efecto: Se fortaleció el posicionamiento de México en los segmentos de turismo de placer y negocios, con la participación del CPTM en nueve  de las ferias de turismo más relevantes, tres en el mercado Norteamérica, una  en Europa, dos en Asia, dos  en Latinoamérica y una  en otros mercados; se mostró en un solo pabellón la oferta turística de nuestro país, y se  promovió y comercializó los atractivos y destinos turísticos de México ante compradores internacionales a fin de contribuir al incremento de turistas. Otros Motivos:</t>
    </r>
  </si>
  <si>
    <r>
      <t xml:space="preserve">Porcentaje de viajes de familiarización realizados con respecto a lo programado
</t>
    </r>
    <r>
      <rPr>
        <sz val="10"/>
        <rFont val="Soberana Sans"/>
        <family val="3"/>
      </rPr>
      <t xml:space="preserve"> Causa : Los viajes de familiarización se realizaron conforme a lo programado. Efecto: Se obtendrá una cobertura favorable para los destinos visitados, en función de la amplia cobertura de los medios participantes, los cuales fueron: Cozumel, Rivera Maya, Cancún en Quintana Roo, Durango y Mérida. Otros Motivos:</t>
    </r>
  </si>
  <si>
    <r>
      <t>Número de turistas domésticos.</t>
    </r>
    <r>
      <rPr>
        <i/>
        <sz val="10"/>
        <color indexed="30"/>
        <rFont val="Soberana Sans"/>
        <family val="3"/>
      </rPr>
      <t xml:space="preserve">
</t>
    </r>
  </si>
  <si>
    <r>
      <t>Porcentaje de turistas satisfechos que fueron asistidos  por los Ángeles Verdes.</t>
    </r>
    <r>
      <rPr>
        <i/>
        <sz val="10"/>
        <color indexed="30"/>
        <rFont val="Soberana Sans"/>
        <family val="3"/>
      </rPr>
      <t xml:space="preserve">
Indicador Seleccionado</t>
    </r>
  </si>
  <si>
    <r>
      <t xml:space="preserve"> Variación porcentual de servicios de información otorgados a turistas </t>
    </r>
    <r>
      <rPr>
        <i/>
        <sz val="10"/>
        <color indexed="30"/>
        <rFont val="Soberana Sans"/>
        <family val="3"/>
      </rPr>
      <t xml:space="preserve">
</t>
    </r>
  </si>
  <si>
    <r>
      <t xml:space="preserve">Variación porcentual de vehículos atendidos </t>
    </r>
    <r>
      <rPr>
        <i/>
        <sz val="10"/>
        <color indexed="30"/>
        <rFont val="Soberana Sans"/>
        <family val="3"/>
      </rPr>
      <t xml:space="preserve">
</t>
    </r>
  </si>
  <si>
    <r>
      <t>Promedio de reservaciones concretadas por operador</t>
    </r>
    <r>
      <rPr>
        <i/>
        <sz val="10"/>
        <color indexed="30"/>
        <rFont val="Soberana Sans"/>
        <family val="3"/>
      </rPr>
      <t xml:space="preserve">
</t>
    </r>
  </si>
  <si>
    <r>
      <t>Promedio de llamadas atendidas por operador.</t>
    </r>
    <r>
      <rPr>
        <i/>
        <sz val="10"/>
        <color indexed="30"/>
        <rFont val="Soberana Sans"/>
        <family val="3"/>
      </rPr>
      <t xml:space="preserve">
</t>
    </r>
  </si>
  <si>
    <r>
      <t xml:space="preserve">Porcentaje de radiopatrullas a las que se proporcionó mantenimiento preventivo </t>
    </r>
    <r>
      <rPr>
        <i/>
        <sz val="10"/>
        <color indexed="30"/>
        <rFont val="Soberana Sans"/>
        <family val="3"/>
      </rPr>
      <t xml:space="preserve">
</t>
    </r>
  </si>
  <si>
    <r>
      <t xml:space="preserve">Gasto promedio de combustible por radiopatrulla. </t>
    </r>
    <r>
      <rPr>
        <i/>
        <sz val="10"/>
        <color indexed="30"/>
        <rFont val="Soberana Sans"/>
        <family val="3"/>
      </rPr>
      <t xml:space="preserve">
</t>
    </r>
  </si>
  <si>
    <r>
      <t xml:space="preserve">Porcentaje de turistas satisfechos que fueron asistidos  por los Ángeles Verdes.
</t>
    </r>
    <r>
      <rPr>
        <sz val="10"/>
        <rFont val="Soberana Sans"/>
        <family val="3"/>
      </rPr>
      <t xml:space="preserve"> Causa : La percepción de los turistas con respecto al servicio es buena ya que es un servicio gratuito y de buena calidad, lo que provoca que el Turista que reciba asistencia de la Corporación sea satisfactoria. Efecto: Los turistas quedan satisfechos Otros Motivos:</t>
    </r>
  </si>
  <si>
    <r>
      <t xml:space="preserve"> Variación porcentual de servicios de información otorgados a turistas 
</t>
    </r>
    <r>
      <rPr>
        <sz val="10"/>
        <rFont val="Soberana Sans"/>
        <family val="3"/>
      </rPr>
      <t xml:space="preserve"> Causa : Se supero la meta debido a la difusión y promoción de la Corporación Ángeles Verdes Efecto: Se supero la meta Otros Motivos:Apoyo de otras Secretarias en la difusión de los Servicios de la CAV</t>
    </r>
  </si>
  <si>
    <r>
      <t xml:space="preserve">Variación porcentual de vehículos atendidos 
</t>
    </r>
    <r>
      <rPr>
        <sz val="10"/>
        <rFont val="Soberana Sans"/>
        <family val="3"/>
      </rPr>
      <t xml:space="preserve"> Causa : Los periodos en comparación no están alineados ya que semana santa el ejercicio pasado fue en el mes de abril Efecto: no se cumplió la meta en este trimestre pero en el anterior se supero Otros Motivos:</t>
    </r>
  </si>
  <si>
    <r>
      <t xml:space="preserve">Promedio de reservaciones concretadas por operador
</t>
    </r>
    <r>
      <rPr>
        <sz val="10"/>
        <rFont val="Soberana Sans"/>
        <family val="3"/>
      </rPr>
      <t xml:space="preserve"> Causa : Denominador:3   Aumentó el promedio de reservaciones atendidas por operador debido a que se reasignó el personal a otras áreas de la DAAT y sólo quedaron 3  personas  (una persona de Servicio Social) Efecto: Mayor promedio de reservaciones por persona Otros Motivos:</t>
    </r>
  </si>
  <si>
    <r>
      <t xml:space="preserve">Promedio de llamadas atendidas por operador.
</t>
    </r>
    <r>
      <rPr>
        <sz val="10"/>
        <rFont val="Soberana Sans"/>
        <family val="3"/>
      </rPr>
      <t xml:space="preserve"> Causa : La meta se alcanzo debido a mayor difusión y promoción del servicio que proporciona el 078, a través de las redes sociales como el Twitter y Faccebook, por parte de la Titular de la Dependencia.  Efecto: Se alcanzo la meta. Otros Motivos:Mayo difusión por los medios de comunicación</t>
    </r>
  </si>
  <si>
    <r>
      <t xml:space="preserve">Porcentaje de radiopatrullas a las que se proporcionó mantenimiento preventivo 
</t>
    </r>
    <r>
      <rPr>
        <sz val="10"/>
        <rFont val="Soberana Sans"/>
        <family val="3"/>
      </rPr>
      <t xml:space="preserve"> Causa :  El porcentaje de mantenimiento es menor debido a que 45 radio patrullas no requirieron mantenimiento debido a que son nuevas Efecto: El porcentaje de mantenimiento es menor Otros Motivos:</t>
    </r>
  </si>
  <si>
    <r>
      <t xml:space="preserve">Gasto promedio de combustible por radiopatrulla. 
</t>
    </r>
    <r>
      <rPr>
        <sz val="10"/>
        <rFont val="Soberana Sans"/>
        <family val="3"/>
      </rPr>
      <t xml:space="preserve"> Causa :  El promedio de combustibles tuvo una disminución, derivado de los controles establecidos así como a la adecuada programación de los mantenimientos al parque vehicular.       Efecto: el promedio de combustible consumido por radio patrulla es menor  Otros Motivos:aumento el parque vehicular por lo que se asigna menos combustible por radio patrulla</t>
    </r>
  </si>
  <si>
    <t>Programa presupuesta-
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</si>
</sst>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6"/>
      <name val="Soberana Sans"/>
      <family val="3"/>
    </font>
    <font>
      <b/>
      <sz val="14"/>
      <color indexed="23"/>
      <name val="Soberana Sans"/>
      <family val="3"/>
    </font>
    <font>
      <sz val="10"/>
      <name val="Soberana Sans"/>
      <family val="3"/>
    </font>
    <font>
      <b/>
      <sz val="28"/>
      <color indexed="8"/>
      <name val="Soberana Sans"/>
      <family val="3"/>
    </font>
    <font>
      <b/>
      <sz val="12"/>
      <name val="Soberana Sans"/>
      <family val="3"/>
    </font>
    <font>
      <sz val="12"/>
      <name val="Soberana Sans"/>
      <family val="3"/>
    </font>
    <font>
      <b/>
      <sz val="16"/>
      <color indexed="23"/>
      <name val="Soberana Sans"/>
      <family val="3"/>
    </font>
    <font>
      <b/>
      <sz val="10"/>
      <color indexed="8"/>
      <name val="Soberana Sans"/>
      <family val="3"/>
    </font>
    <font>
      <sz val="10"/>
      <color indexed="8"/>
      <name val="Soberana Sans"/>
      <family val="3"/>
    </font>
    <font>
      <b/>
      <sz val="10"/>
      <name val="Soberana Sans"/>
      <family val="3"/>
    </font>
    <font>
      <b/>
      <sz val="11"/>
      <name val="Soberana Sans"/>
      <family val="3"/>
    </font>
    <font>
      <b/>
      <sz val="11"/>
      <color indexed="8"/>
      <name val="Soberana Sans"/>
      <family val="3"/>
    </font>
    <font>
      <i/>
      <sz val="10"/>
      <color indexed="30"/>
      <name val="Soberana Sans"/>
      <family val="3"/>
    </font>
    <font>
      <b/>
      <sz val="10"/>
      <color indexed="9"/>
      <name val="Soberana Sans"/>
      <family val="3"/>
    </font>
    <font>
      <sz val="10"/>
      <color indexed="9"/>
      <name val="Soberana Sans"/>
      <family val="3"/>
    </font>
    <font>
      <sz val="14"/>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right style="medium">
        <color rgb="FF000000"/>
      </right>
      <top/>
      <bottom style="thick">
        <color rgb="FF333333"/>
      </bottom>
      <diagonal/>
    </border>
    <border>
      <left style="medium">
        <color indexed="0"/>
      </left>
      <right/>
      <top style="thick">
        <color rgb="FF969696"/>
      </top>
      <bottom style="thin">
        <color rgb="FFD8D8D8"/>
      </bottom>
      <diagonal/>
    </border>
    <border>
      <left/>
      <right/>
      <top style="thick">
        <color rgb="FF969696"/>
      </top>
      <bottom style="thin">
        <color rgb="FFD8D8D8"/>
      </bottom>
      <diagonal/>
    </border>
    <border>
      <left/>
      <right style="medium">
        <color indexed="0"/>
      </right>
      <top style="thick">
        <color rgb="FF969696"/>
      </top>
      <bottom style="thin">
        <color rgb="FFD8D8D8"/>
      </bottom>
      <diagonal/>
    </border>
    <border>
      <left style="medium">
        <color indexed="0"/>
      </left>
      <right/>
      <top style="thin">
        <color rgb="FFD8D8D8"/>
      </top>
      <bottom style="thin">
        <color rgb="FFD8D8D8"/>
      </bottom>
      <diagonal/>
    </border>
    <border>
      <left/>
      <right/>
      <top style="thin">
        <color rgb="FFD8D8D8"/>
      </top>
      <bottom style="thin">
        <color rgb="FFD8D8D8"/>
      </bottom>
      <diagonal/>
    </border>
    <border>
      <left/>
      <right style="medium">
        <color indexed="0"/>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indexed="0"/>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indexed="0"/>
      </left>
      <right/>
      <top style="thin">
        <color rgb="FFD8D8D8"/>
      </top>
      <bottom style="medium">
        <color indexed="64"/>
      </bottom>
      <diagonal/>
    </border>
    <border>
      <left/>
      <right/>
      <top style="thin">
        <color rgb="FFD8D8D8"/>
      </top>
      <bottom style="medium">
        <color indexed="64"/>
      </bottom>
      <diagonal/>
    </border>
    <border>
      <left/>
      <right style="medium">
        <color indexed="0"/>
      </right>
      <top style="thin">
        <color rgb="FFD8D8D8"/>
      </top>
      <bottom style="medium">
        <color indexed="64"/>
      </bottom>
      <diagonal/>
    </border>
  </borders>
  <cellStyleXfs count="42">
    <xf numFmtId="0" fontId="0" fillId="0" borderId="0"/>
    <xf numFmtId="0" fontId="17" fillId="10"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33" fillId="12" borderId="0" applyNumberFormat="0" applyBorder="0" applyAlignment="0" applyProtection="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22" fillId="2" borderId="0" applyNumberFormat="0" applyBorder="0" applyAlignment="0" applyProtection="0"/>
    <xf numFmtId="0" fontId="27" fillId="6" borderId="4" applyNumberFormat="0" applyAlignment="0" applyProtection="0"/>
    <xf numFmtId="0" fontId="29" fillId="7" borderId="7" applyNumberFormat="0" applyAlignment="0" applyProtection="0"/>
    <xf numFmtId="0" fontId="28" fillId="0" borderId="6" applyNumberFormat="0" applyFill="0" applyAlignment="0" applyProtection="0"/>
    <xf numFmtId="0" fontId="21" fillId="0" borderId="0" applyNumberFormat="0" applyFill="0" applyBorder="0" applyAlignment="0" applyProtection="0"/>
    <xf numFmtId="0" fontId="33" fillId="9" borderId="0" applyNumberFormat="0" applyBorder="0" applyAlignment="0" applyProtection="0"/>
    <xf numFmtId="0" fontId="33" fillId="13"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25" fillId="5" borderId="4" applyNumberFormat="0" applyAlignment="0" applyProtection="0"/>
    <xf numFmtId="0" fontId="23" fillId="3" borderId="0" applyNumberFormat="0" applyBorder="0" applyAlignment="0" applyProtection="0"/>
    <xf numFmtId="0" fontId="24" fillId="4" borderId="0" applyNumberFormat="0" applyBorder="0" applyAlignment="0" applyProtection="0"/>
    <xf numFmtId="0" fontId="17" fillId="8" borderId="8" applyNumberFormat="0" applyFont="0" applyAlignment="0" applyProtection="0"/>
    <xf numFmtId="0" fontId="26" fillId="6" borderId="5"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32" fillId="0" borderId="9" applyNumberFormat="0" applyFill="0" applyAlignment="0" applyProtection="0"/>
  </cellStyleXfs>
  <cellXfs count="106">
    <xf numFmtId="0" fontId="0" fillId="0" borderId="0" xfId="0"/>
    <xf numFmtId="0" fontId="2" fillId="0" borderId="0" xfId="0" applyFont="1" applyFill="1" applyAlignment="1">
      <alignment vertical="center"/>
    </xf>
    <xf numFmtId="0" fontId="3" fillId="0" borderId="0" xfId="0" applyNumberFormat="1" applyFont="1" applyFill="1" applyBorder="1" applyAlignment="1" applyProtection="1"/>
    <xf numFmtId="0" fontId="3" fillId="0" borderId="0" xfId="0" applyFont="1" applyAlignment="1">
      <alignment vertical="top" wrapText="1"/>
    </xf>
    <xf numFmtId="0" fontId="7" fillId="34" borderId="0" xfId="0" applyFont="1" applyFill="1" applyAlignment="1">
      <alignment vertical="center"/>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8" fillId="35" borderId="10" xfId="0" applyFont="1" applyFill="1" applyBorder="1" applyAlignment="1">
      <alignment horizontal="centerContinuous" vertical="center"/>
    </xf>
    <xf numFmtId="0" fontId="9" fillId="35" borderId="11" xfId="0" applyFont="1" applyFill="1" applyBorder="1" applyAlignment="1">
      <alignment horizontal="centerContinuous" vertical="center"/>
    </xf>
    <xf numFmtId="0" fontId="9" fillId="35" borderId="11" xfId="0" applyFont="1" applyFill="1" applyBorder="1" applyAlignment="1">
      <alignment horizontal="centerContinuous" vertical="center" wrapText="1"/>
    </xf>
    <xf numFmtId="0" fontId="9" fillId="35" borderId="12" xfId="0" applyFont="1" applyFill="1" applyBorder="1" applyAlignment="1">
      <alignment horizontal="centerContinuous" vertical="center" wrapText="1"/>
    </xf>
    <xf numFmtId="0" fontId="10" fillId="0" borderId="13" xfId="0" applyFont="1" applyBorder="1" applyAlignment="1">
      <alignment vertical="top" wrapText="1"/>
    </xf>
    <xf numFmtId="0" fontId="11" fillId="0" borderId="0" xfId="0" applyFont="1" applyBorder="1" applyAlignment="1">
      <alignment horizontal="center" vertical="top" wrapText="1"/>
    </xf>
    <xf numFmtId="0" fontId="3" fillId="0" borderId="0" xfId="0" applyFont="1" applyBorder="1" applyAlignment="1">
      <alignment horizontal="right" vertical="top" wrapText="1"/>
    </xf>
    <xf numFmtId="0" fontId="10" fillId="0" borderId="0" xfId="0" applyFont="1" applyBorder="1" applyAlignment="1">
      <alignment vertical="top" wrapText="1"/>
    </xf>
    <xf numFmtId="0" fontId="3" fillId="0" borderId="0" xfId="0" applyFont="1" applyBorder="1" applyAlignment="1">
      <alignment horizontal="center" vertical="top" wrapText="1"/>
    </xf>
    <xf numFmtId="0" fontId="10" fillId="0" borderId="15" xfId="0" applyFont="1" applyBorder="1" applyAlignment="1">
      <alignment horizontal="justify" vertical="top" wrapText="1"/>
    </xf>
    <xf numFmtId="0" fontId="10" fillId="0" borderId="16" xfId="0" applyFont="1" applyBorder="1" applyAlignment="1">
      <alignment horizontal="right" vertical="top" wrapText="1"/>
    </xf>
    <xf numFmtId="0" fontId="3" fillId="0" borderId="16" xfId="0" applyFont="1" applyBorder="1" applyAlignment="1">
      <alignment vertical="top" wrapText="1"/>
    </xf>
    <xf numFmtId="0" fontId="10" fillId="0" borderId="16" xfId="0" applyFont="1" applyBorder="1" applyAlignment="1">
      <alignment vertical="top" wrapText="1"/>
    </xf>
    <xf numFmtId="0" fontId="10" fillId="36" borderId="34" xfId="0" applyFont="1" applyFill="1" applyBorder="1" applyAlignment="1">
      <alignment horizontal="center" vertical="center" wrapText="1"/>
    </xf>
    <xf numFmtId="0" fontId="10" fillId="36" borderId="35" xfId="0" applyFont="1" applyFill="1" applyBorder="1" applyAlignment="1">
      <alignment horizontal="center" vertical="center" wrapText="1"/>
    </xf>
    <xf numFmtId="0" fontId="10" fillId="0" borderId="37" xfId="0" applyFont="1" applyFill="1" applyBorder="1" applyAlignment="1">
      <alignment vertical="top" wrapText="1"/>
    </xf>
    <xf numFmtId="4" fontId="3" fillId="0" borderId="38" xfId="0" applyNumberFormat="1" applyFont="1" applyBorder="1" applyAlignment="1">
      <alignment horizontal="right" vertical="top" wrapText="1"/>
    </xf>
    <xf numFmtId="168" fontId="3" fillId="0" borderId="39" xfId="0" applyNumberFormat="1" applyFont="1" applyBorder="1" applyAlignment="1">
      <alignment horizontal="right" vertical="top" wrapText="1"/>
    </xf>
    <xf numFmtId="0" fontId="10" fillId="0" borderId="40" xfId="0" applyFont="1" applyFill="1" applyBorder="1" applyAlignment="1">
      <alignment vertical="top" wrapText="1"/>
    </xf>
    <xf numFmtId="4" fontId="3" fillId="0" borderId="41" xfId="0" applyNumberFormat="1" applyFont="1" applyBorder="1" applyAlignment="1">
      <alignment horizontal="right" vertical="top" wrapText="1"/>
    </xf>
    <xf numFmtId="4" fontId="3" fillId="0" borderId="42" xfId="0" applyNumberFormat="1" applyFont="1" applyBorder="1" applyAlignment="1">
      <alignment horizontal="right" vertical="top" wrapText="1"/>
    </xf>
    <xf numFmtId="3" fontId="3" fillId="0" borderId="41" xfId="0" applyNumberFormat="1" applyFont="1" applyBorder="1" applyAlignment="1">
      <alignment horizontal="right" vertical="top" wrapText="1"/>
    </xf>
    <xf numFmtId="3" fontId="3" fillId="0" borderId="0" xfId="0" applyNumberFormat="1" applyFont="1" applyAlignment="1">
      <alignment vertical="top" wrapText="1"/>
    </xf>
    <xf numFmtId="0" fontId="14" fillId="36" borderId="43" xfId="0" applyFont="1" applyFill="1" applyBorder="1" applyAlignment="1">
      <alignment horizontal="centerContinuous" vertical="center"/>
    </xf>
    <xf numFmtId="0" fontId="15" fillId="36" borderId="44" xfId="0" applyFont="1" applyFill="1" applyBorder="1" applyAlignment="1">
      <alignment horizontal="centerContinuous" vertical="center"/>
    </xf>
    <xf numFmtId="0" fontId="15" fillId="36" borderId="44" xfId="0" applyFont="1" applyFill="1" applyBorder="1" applyAlignment="1">
      <alignment horizontal="centerContinuous" vertical="center" wrapText="1"/>
    </xf>
    <xf numFmtId="0" fontId="10" fillId="36" borderId="44" xfId="0" applyFont="1" applyFill="1" applyBorder="1" applyAlignment="1">
      <alignment vertical="center" wrapText="1"/>
    </xf>
    <xf numFmtId="0" fontId="10" fillId="36" borderId="45" xfId="0" applyFont="1" applyFill="1" applyBorder="1" applyAlignment="1">
      <alignment vertical="center" wrapText="1"/>
    </xf>
    <xf numFmtId="0" fontId="10" fillId="36" borderId="21" xfId="0" applyFont="1" applyFill="1" applyBorder="1" applyAlignment="1">
      <alignment horizontal="center" vertical="center" wrapText="1"/>
    </xf>
    <xf numFmtId="0" fontId="10" fillId="36" borderId="46" xfId="0" applyFont="1" applyFill="1" applyBorder="1" applyAlignment="1">
      <alignment horizontal="center" vertical="center" wrapText="1"/>
    </xf>
    <xf numFmtId="0" fontId="14" fillId="36" borderId="47" xfId="0" applyFont="1" applyFill="1" applyBorder="1" applyAlignment="1">
      <alignment horizontal="centerContinuous" vertical="center"/>
    </xf>
    <xf numFmtId="0" fontId="15" fillId="36" borderId="48" xfId="0" applyFont="1" applyFill="1" applyBorder="1" applyAlignment="1">
      <alignment horizontal="centerContinuous" vertical="center"/>
    </xf>
    <xf numFmtId="0" fontId="15" fillId="36" borderId="48" xfId="0" applyFont="1" applyFill="1" applyBorder="1" applyAlignment="1">
      <alignment horizontal="centerContinuous" vertical="center" wrapText="1"/>
    </xf>
    <xf numFmtId="0" fontId="10" fillId="36" borderId="48" xfId="0" applyFont="1" applyFill="1" applyBorder="1" applyAlignment="1">
      <alignment vertical="center" wrapText="1"/>
    </xf>
    <xf numFmtId="0" fontId="10" fillId="36" borderId="49" xfId="0" applyFont="1" applyFill="1" applyBorder="1" applyAlignment="1">
      <alignment horizontal="center" vertical="center" wrapText="1"/>
    </xf>
    <xf numFmtId="0" fontId="10" fillId="36" borderId="50" xfId="0" applyFont="1" applyFill="1" applyBorder="1" applyAlignment="1">
      <alignment horizontal="center" vertical="center" wrapText="1"/>
    </xf>
    <xf numFmtId="0" fontId="10" fillId="0" borderId="52" xfId="0" applyFont="1" applyBorder="1" applyAlignment="1">
      <alignment horizontal="justify" vertical="top" wrapText="1"/>
    </xf>
    <xf numFmtId="0" fontId="3" fillId="0" borderId="52" xfId="0" applyFont="1" applyBorder="1" applyAlignment="1">
      <alignment vertical="top" wrapText="1"/>
    </xf>
    <xf numFmtId="4" fontId="3" fillId="0" borderId="52" xfId="0" applyNumberFormat="1" applyFont="1" applyBorder="1" applyAlignment="1">
      <alignment vertical="top" wrapText="1"/>
    </xf>
    <xf numFmtId="168" fontId="3" fillId="0" borderId="52" xfId="0" applyNumberFormat="1" applyFont="1" applyFill="1" applyBorder="1" applyAlignment="1">
      <alignment horizontal="right" vertical="top" wrapText="1"/>
    </xf>
    <xf numFmtId="168" fontId="3" fillId="0" borderId="53" xfId="0" applyNumberFormat="1" applyFont="1" applyFill="1" applyBorder="1" applyAlignment="1">
      <alignment horizontal="right" vertical="top" wrapText="1"/>
    </xf>
    <xf numFmtId="0" fontId="10" fillId="0" borderId="55" xfId="0" applyFont="1" applyBorder="1" applyAlignment="1">
      <alignment horizontal="justify" vertical="top" wrapText="1"/>
    </xf>
    <xf numFmtId="0" fontId="3" fillId="0" borderId="55" xfId="0" applyFont="1" applyBorder="1" applyAlignment="1">
      <alignment vertical="top" wrapText="1"/>
    </xf>
    <xf numFmtId="4" fontId="3" fillId="0" borderId="55" xfId="0" applyNumberFormat="1" applyFont="1" applyBorder="1" applyAlignment="1">
      <alignment vertical="top" wrapText="1"/>
    </xf>
    <xf numFmtId="3" fontId="3" fillId="0" borderId="38" xfId="0" applyNumberFormat="1" applyFont="1" applyBorder="1" applyAlignment="1">
      <alignment horizontal="right" vertical="top" wrapText="1"/>
    </xf>
    <xf numFmtId="0" fontId="1" fillId="33" borderId="0" xfId="0" applyFont="1" applyFill="1" applyAlignment="1">
      <alignment horizontal="center" vertical="center" wrapText="1"/>
    </xf>
    <xf numFmtId="0" fontId="4" fillId="34"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justify" vertical="top" wrapText="1"/>
    </xf>
    <xf numFmtId="0" fontId="10" fillId="0" borderId="40" xfId="0" applyFont="1" applyFill="1" applyBorder="1" applyAlignment="1">
      <alignment horizontal="justify" vertical="top" wrapText="1"/>
    </xf>
    <xf numFmtId="0" fontId="10" fillId="0" borderId="41" xfId="0" applyFont="1" applyFill="1" applyBorder="1" applyAlignment="1">
      <alignment horizontal="justify" vertical="top" wrapText="1"/>
    </xf>
    <xf numFmtId="0" fontId="10" fillId="0" borderId="42" xfId="0" applyFont="1" applyFill="1" applyBorder="1" applyAlignment="1">
      <alignment horizontal="justify" vertical="top" wrapText="1"/>
    </xf>
    <xf numFmtId="0" fontId="10" fillId="0" borderId="58" xfId="0" applyFont="1" applyFill="1" applyBorder="1" applyAlignment="1">
      <alignment horizontal="justify" vertical="top" wrapText="1"/>
    </xf>
    <xf numFmtId="0" fontId="10" fillId="0" borderId="59" xfId="0" applyFont="1" applyFill="1" applyBorder="1" applyAlignment="1">
      <alignment horizontal="justify" vertical="top" wrapText="1"/>
    </xf>
    <xf numFmtId="0" fontId="10" fillId="0" borderId="60" xfId="0" applyFont="1" applyFill="1" applyBorder="1" applyAlignment="1">
      <alignment horizontal="justify" vertical="top" wrapText="1"/>
    </xf>
    <xf numFmtId="0" fontId="10" fillId="0" borderId="51" xfId="0" applyFont="1" applyBorder="1" applyAlignment="1">
      <alignment horizontal="justify" vertical="top" wrapText="1"/>
    </xf>
    <xf numFmtId="0" fontId="10" fillId="0" borderId="52" xfId="0" applyFont="1" applyBorder="1" applyAlignment="1">
      <alignment horizontal="justify" vertical="top" wrapText="1"/>
    </xf>
    <xf numFmtId="0" fontId="10" fillId="0" borderId="54" xfId="0" applyFont="1" applyBorder="1" applyAlignment="1">
      <alignment horizontal="justify" vertical="top" wrapText="1"/>
    </xf>
    <xf numFmtId="0" fontId="10" fillId="0" borderId="55" xfId="0" applyFont="1" applyBorder="1" applyAlignment="1">
      <alignment horizontal="justify" vertical="top" wrapText="1"/>
    </xf>
    <xf numFmtId="0" fontId="10" fillId="0" borderId="56" xfId="0" applyFont="1" applyFill="1" applyBorder="1" applyAlignment="1">
      <alignment horizontal="justify" vertical="top" wrapText="1"/>
    </xf>
    <xf numFmtId="0" fontId="10" fillId="0" borderId="38" xfId="0" applyFont="1" applyFill="1" applyBorder="1" applyAlignment="1">
      <alignment horizontal="justify" vertical="top" wrapText="1"/>
    </xf>
    <xf numFmtId="0" fontId="10" fillId="0" borderId="57" xfId="0" applyFont="1" applyFill="1" applyBorder="1" applyAlignment="1">
      <alignment horizontal="justify" vertical="top" wrapText="1"/>
    </xf>
    <xf numFmtId="0" fontId="3" fillId="0" borderId="41" xfId="0" applyFont="1" applyFill="1" applyBorder="1" applyAlignment="1">
      <alignment horizontal="justify" vertical="top" wrapText="1"/>
    </xf>
    <xf numFmtId="0" fontId="3" fillId="0" borderId="38" xfId="0" applyFont="1" applyFill="1" applyBorder="1" applyAlignment="1">
      <alignment horizontal="justify" vertical="top" wrapText="1"/>
    </xf>
    <xf numFmtId="0" fontId="10" fillId="36" borderId="19" xfId="0" applyFont="1" applyFill="1" applyBorder="1" applyAlignment="1">
      <alignment horizontal="center" vertical="center" wrapText="1"/>
    </xf>
    <xf numFmtId="0" fontId="10" fillId="36" borderId="34" xfId="0" applyFont="1" applyFill="1" applyBorder="1" applyAlignment="1">
      <alignment horizontal="center" vertical="center" wrapText="1"/>
    </xf>
    <xf numFmtId="0" fontId="10" fillId="36" borderId="0" xfId="0" applyFont="1" applyFill="1" applyBorder="1" applyAlignment="1">
      <alignment horizontal="center" vertical="top" wrapText="1"/>
    </xf>
    <xf numFmtId="0" fontId="10" fillId="36" borderId="27" xfId="0" applyFont="1" applyFill="1" applyBorder="1" applyAlignment="1">
      <alignment horizontal="center" vertical="top" wrapText="1"/>
    </xf>
    <xf numFmtId="0" fontId="10" fillId="36" borderId="29" xfId="0" applyFont="1" applyFill="1" applyBorder="1" applyAlignment="1">
      <alignment horizontal="center" vertical="center" wrapText="1"/>
    </xf>
    <xf numFmtId="0" fontId="10" fillId="36" borderId="36" xfId="0" applyFont="1" applyFill="1" applyBorder="1" applyAlignment="1">
      <alignment horizontal="center" vertical="center" wrapText="1"/>
    </xf>
    <xf numFmtId="0" fontId="5" fillId="0" borderId="13" xfId="0" applyFont="1" applyBorder="1" applyAlignment="1">
      <alignment horizontal="center" vertical="top" wrapText="1"/>
    </xf>
    <xf numFmtId="0" fontId="5" fillId="0" borderId="0" xfId="0" applyFont="1" applyBorder="1" applyAlignment="1">
      <alignment horizontal="center" vertical="top" wrapText="1"/>
    </xf>
    <xf numFmtId="0" fontId="5" fillId="0" borderId="14" xfId="0" applyFont="1" applyBorder="1" applyAlignment="1">
      <alignment horizontal="center" vertical="top" wrapText="1"/>
    </xf>
    <xf numFmtId="0" fontId="3" fillId="0" borderId="16" xfId="0" applyFont="1" applyBorder="1" applyAlignment="1">
      <alignment horizontal="justify" vertical="top" wrapText="1"/>
    </xf>
    <xf numFmtId="0" fontId="3" fillId="0" borderId="17" xfId="0" applyFont="1" applyBorder="1" applyAlignment="1">
      <alignment horizontal="justify" vertical="top" wrapText="1"/>
    </xf>
    <xf numFmtId="0" fontId="10" fillId="36" borderId="18" xfId="0" applyFont="1" applyFill="1" applyBorder="1" applyAlignment="1">
      <alignment horizontal="justify" vertical="center" wrapText="1"/>
    </xf>
    <xf numFmtId="0" fontId="10" fillId="36" borderId="26" xfId="0" applyFont="1" applyFill="1" applyBorder="1" applyAlignment="1">
      <alignment horizontal="justify" vertical="center" wrapText="1"/>
    </xf>
    <xf numFmtId="0" fontId="10" fillId="36" borderId="30" xfId="0" applyFont="1" applyFill="1" applyBorder="1" applyAlignment="1">
      <alignment horizontal="justify" vertical="center" wrapText="1"/>
    </xf>
    <xf numFmtId="0" fontId="10" fillId="36" borderId="19" xfId="0" applyFont="1" applyFill="1" applyBorder="1" applyAlignment="1">
      <alignment horizontal="justify" vertical="center" wrapText="1"/>
    </xf>
    <xf numFmtId="0" fontId="10" fillId="36" borderId="20" xfId="0" applyFont="1" applyFill="1" applyBorder="1" applyAlignment="1">
      <alignment horizontal="justify" vertical="center" wrapText="1"/>
    </xf>
    <xf numFmtId="0" fontId="10" fillId="36" borderId="0" xfId="0" applyFont="1" applyFill="1" applyBorder="1" applyAlignment="1">
      <alignment horizontal="justify" vertical="center" wrapText="1"/>
    </xf>
    <xf numFmtId="0" fontId="10" fillId="36" borderId="27" xfId="0" applyFont="1" applyFill="1" applyBorder="1" applyAlignment="1">
      <alignment horizontal="justify" vertical="center" wrapText="1"/>
    </xf>
    <xf numFmtId="0" fontId="10" fillId="36" borderId="31" xfId="0" applyFont="1" applyFill="1" applyBorder="1" applyAlignment="1">
      <alignment horizontal="justify" vertical="center" wrapText="1"/>
    </xf>
    <xf numFmtId="0" fontId="10" fillId="36" borderId="32" xfId="0" applyFont="1" applyFill="1" applyBorder="1" applyAlignment="1">
      <alignment horizontal="justify" vertical="center" wrapText="1"/>
    </xf>
    <xf numFmtId="0" fontId="10" fillId="36" borderId="21" xfId="0" applyFont="1" applyFill="1" applyBorder="1" applyAlignment="1">
      <alignment horizontal="center" vertical="center" wrapText="1"/>
    </xf>
    <xf numFmtId="0" fontId="10" fillId="36" borderId="22" xfId="0" applyFont="1" applyFill="1" applyBorder="1" applyAlignment="1">
      <alignment horizontal="center" vertical="center" wrapText="1"/>
    </xf>
    <xf numFmtId="0" fontId="10" fillId="36" borderId="23" xfId="0" applyFont="1" applyFill="1" applyBorder="1" applyAlignment="1">
      <alignment horizontal="center" vertical="center" wrapText="1"/>
    </xf>
    <xf numFmtId="0" fontId="10" fillId="36" borderId="24" xfId="0" applyFont="1" applyFill="1" applyBorder="1" applyAlignment="1">
      <alignment horizontal="center" vertical="center" wrapText="1"/>
    </xf>
    <xf numFmtId="0" fontId="10" fillId="36" borderId="25" xfId="0" applyFont="1" applyFill="1" applyBorder="1" applyAlignment="1">
      <alignment horizontal="center" vertical="center" wrapText="1"/>
    </xf>
    <xf numFmtId="0" fontId="10" fillId="36" borderId="28" xfId="0" applyFont="1" applyFill="1" applyBorder="1" applyAlignment="1">
      <alignment horizontal="center" vertical="center" wrapText="1"/>
    </xf>
    <xf numFmtId="0" fontId="10" fillId="36" borderId="33" xfId="0" applyFont="1" applyFill="1" applyBorder="1" applyAlignment="1">
      <alignment horizontal="center" vertical="center" wrapText="1"/>
    </xf>
    <xf numFmtId="0" fontId="16" fillId="33" borderId="0" xfId="0" applyFont="1" applyFill="1" applyAlignment="1">
      <alignment horizontal="center" vertical="center" wrapText="1"/>
    </xf>
    <xf numFmtId="0" fontId="12" fillId="0" borderId="0" xfId="0" applyFont="1" applyBorder="1" applyAlignment="1">
      <alignment horizontal="justify" vertical="top" wrapText="1"/>
    </xf>
    <xf numFmtId="0" fontId="3" fillId="0" borderId="0" xfId="0" applyFont="1" applyBorder="1" applyAlignment="1">
      <alignment horizontal="justify" vertical="top" wrapText="1"/>
    </xf>
    <xf numFmtId="0" fontId="3" fillId="0" borderId="14" xfId="0" applyFont="1" applyBorder="1" applyAlignment="1">
      <alignment horizontal="justify" vertical="top" wrapText="1"/>
    </xf>
    <xf numFmtId="0" fontId="10" fillId="0" borderId="61" xfId="0" applyFont="1" applyFill="1" applyBorder="1" applyAlignment="1">
      <alignment horizontal="justify" vertical="top" wrapText="1"/>
    </xf>
    <xf numFmtId="0" fontId="10" fillId="0" borderId="62" xfId="0" applyFont="1" applyFill="1" applyBorder="1" applyAlignment="1">
      <alignment horizontal="justify" vertical="top" wrapText="1"/>
    </xf>
    <xf numFmtId="0" fontId="10" fillId="0" borderId="63" xfId="0" applyFont="1" applyFill="1" applyBorder="1" applyAlignment="1">
      <alignment horizontal="justify"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B1:AD89"/>
  <sheetViews>
    <sheetView tabSelected="1" view="pageBreakPreview" zoomScale="80" zoomScaleNormal="80" zoomScaleSheetLayoutView="80" workbookViewId="0">
      <selection activeCell="L7" sqref="L7"/>
    </sheetView>
  </sheetViews>
  <sheetFormatPr baseColWidth="10" defaultColWidth="5.7109375" defaultRowHeight="12.75" x14ac:dyDescent="0.5"/>
  <cols>
    <col min="1" max="1" width="4" style="3" customWidth="1"/>
    <col min="2" max="16384" width="5.7109375" style="3"/>
  </cols>
  <sheetData>
    <row r="1" spans="2:30" s="2" customFormat="1" ht="48" customHeight="1" x14ac:dyDescent="0.2">
      <c r="B1" s="53" t="s">
        <v>0</v>
      </c>
      <c r="C1" s="53"/>
      <c r="D1" s="53"/>
      <c r="E1" s="53"/>
      <c r="F1" s="53"/>
      <c r="G1" s="53"/>
      <c r="H1" s="53"/>
      <c r="I1" s="53"/>
      <c r="J1" s="53"/>
      <c r="K1" s="53"/>
      <c r="L1" s="53"/>
      <c r="M1" s="53"/>
      <c r="N1" s="53"/>
      <c r="O1" s="53"/>
      <c r="P1" s="53"/>
      <c r="Q1" s="1"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4" t="s">
        <v>2</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row>
    <row r="12" spans="2:30" ht="13.5" customHeight="1" x14ac:dyDescent="0.5">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row>
    <row r="13" spans="2:30" ht="13.5" customHeight="1" x14ac:dyDescent="0.5">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row>
    <row r="14" spans="2:30" ht="13.5" customHeight="1" x14ac:dyDescent="0.5">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2:30" ht="13.5" customHeight="1" x14ac:dyDescent="0.5">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row>
    <row r="16" spans="2:30" ht="13.5" customHeight="1" x14ac:dyDescent="0.5">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row>
    <row r="17" spans="2:30" ht="13.5" customHeight="1" x14ac:dyDescent="0.5">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row>
    <row r="18" spans="2:30" ht="13.5" customHeight="1" x14ac:dyDescent="0.5">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row>
    <row r="19" spans="2:30" ht="13.5" customHeight="1" x14ac:dyDescent="0.5">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row>
    <row r="20" spans="2:30" ht="13.5" customHeight="1" x14ac:dyDescent="0.5">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row>
    <row r="21" spans="2:30" ht="13.5" customHeight="1" x14ac:dyDescent="0.5">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2:30" ht="13.5" customHeight="1" x14ac:dyDescent="0.5">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2:30" ht="13.5" customHeight="1" x14ac:dyDescent="0.5">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2:30" ht="13.5" customHeight="1" x14ac:dyDescent="0.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2:30" ht="13.5" customHeight="1" x14ac:dyDescent="0.5">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2:30" ht="13.5" customHeight="1" x14ac:dyDescent="0.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2:30" ht="13.5" customHeight="1" x14ac:dyDescent="0.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2:30" ht="13.5" customHeight="1" x14ac:dyDescent="0.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2:30" ht="13.5" customHeight="1" x14ac:dyDescent="0.5">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2:30" ht="13.5" customHeight="1" x14ac:dyDescent="0.5">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2:30" ht="13.5" customHeight="1" x14ac:dyDescent="0.5">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2:30" ht="13.5" customHeight="1" x14ac:dyDescent="0.5">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2:30" ht="13.5" customHeight="1" x14ac:dyDescent="0.5">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2:30" ht="13.5" customHeight="1" x14ac:dyDescent="0.5">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5" t="s">
        <v>3</v>
      </c>
      <c r="E49" s="55"/>
      <c r="F49" s="55"/>
      <c r="G49" s="55"/>
      <c r="H49" s="55"/>
      <c r="I49" s="55"/>
      <c r="J49" s="55"/>
      <c r="K49" s="55"/>
      <c r="L49" s="55"/>
      <c r="M49" s="55"/>
      <c r="N49" s="55"/>
      <c r="O49" s="55"/>
      <c r="P49" s="55"/>
      <c r="Q49" s="55"/>
      <c r="R49" s="55"/>
      <c r="S49" s="55"/>
      <c r="T49" s="55"/>
      <c r="U49" s="55"/>
      <c r="V49" s="55"/>
      <c r="W49" s="55"/>
      <c r="X49" s="55"/>
      <c r="Y49" s="55"/>
      <c r="Z49" s="55"/>
      <c r="AA49" s="55"/>
      <c r="AB49" s="55"/>
    </row>
    <row r="50" spans="4:28" ht="13.5" customHeight="1" x14ac:dyDescent="0.5">
      <c r="D50" s="56" t="s">
        <v>4</v>
      </c>
      <c r="E50" s="56"/>
      <c r="F50" s="56"/>
      <c r="G50" s="56"/>
      <c r="H50" s="56"/>
      <c r="I50" s="56"/>
      <c r="J50" s="56"/>
      <c r="K50" s="56"/>
      <c r="L50" s="56"/>
      <c r="M50" s="56"/>
      <c r="N50" s="56"/>
      <c r="O50" s="56"/>
      <c r="P50" s="56"/>
      <c r="Q50" s="56"/>
      <c r="R50" s="56"/>
      <c r="S50" s="56"/>
      <c r="T50" s="56"/>
      <c r="U50" s="56"/>
      <c r="V50" s="56"/>
      <c r="W50" s="56"/>
      <c r="X50" s="56"/>
      <c r="Y50" s="56"/>
      <c r="Z50" s="56"/>
      <c r="AA50" s="56"/>
      <c r="AB50" s="56"/>
    </row>
    <row r="51" spans="4:28" ht="13.5" customHeight="1" x14ac:dyDescent="0.5">
      <c r="D51" s="56"/>
      <c r="E51" s="56"/>
      <c r="F51" s="56"/>
      <c r="G51" s="56"/>
      <c r="H51" s="56"/>
      <c r="I51" s="56"/>
      <c r="J51" s="56"/>
      <c r="K51" s="56"/>
      <c r="L51" s="56"/>
      <c r="M51" s="56"/>
      <c r="N51" s="56"/>
      <c r="O51" s="56"/>
      <c r="P51" s="56"/>
      <c r="Q51" s="56"/>
      <c r="R51" s="56"/>
      <c r="S51" s="56"/>
      <c r="T51" s="56"/>
      <c r="U51" s="56"/>
      <c r="V51" s="56"/>
      <c r="W51" s="56"/>
      <c r="X51" s="56"/>
      <c r="Y51" s="56"/>
      <c r="Z51" s="56"/>
      <c r="AA51" s="56"/>
      <c r="AB51" s="56"/>
    </row>
    <row r="52" spans="4:28" ht="13.5" customHeight="1" x14ac:dyDescent="0.5">
      <c r="D52" s="56"/>
      <c r="E52" s="56"/>
      <c r="F52" s="56"/>
      <c r="G52" s="56"/>
      <c r="H52" s="56"/>
      <c r="I52" s="56"/>
      <c r="J52" s="56"/>
      <c r="K52" s="56"/>
      <c r="L52" s="56"/>
      <c r="M52" s="56"/>
      <c r="N52" s="56"/>
      <c r="O52" s="56"/>
      <c r="P52" s="56"/>
      <c r="Q52" s="56"/>
      <c r="R52" s="56"/>
      <c r="S52" s="56"/>
      <c r="T52" s="56"/>
      <c r="U52" s="56"/>
      <c r="V52" s="56"/>
      <c r="W52" s="56"/>
      <c r="X52" s="56"/>
      <c r="Y52" s="56"/>
      <c r="Z52" s="56"/>
      <c r="AA52" s="56"/>
      <c r="AB52" s="56"/>
    </row>
    <row r="53" spans="4:28" ht="13.5" customHeight="1" x14ac:dyDescent="0.5">
      <c r="D53" s="56"/>
      <c r="E53" s="56"/>
      <c r="F53" s="56"/>
      <c r="G53" s="56"/>
      <c r="H53" s="56"/>
      <c r="I53" s="56"/>
      <c r="J53" s="56"/>
      <c r="K53" s="56"/>
      <c r="L53" s="56"/>
      <c r="M53" s="56"/>
      <c r="N53" s="56"/>
      <c r="O53" s="56"/>
      <c r="P53" s="56"/>
      <c r="Q53" s="56"/>
      <c r="R53" s="56"/>
      <c r="S53" s="56"/>
      <c r="T53" s="56"/>
      <c r="U53" s="56"/>
      <c r="V53" s="56"/>
      <c r="W53" s="56"/>
      <c r="X53" s="56"/>
      <c r="Y53" s="56"/>
      <c r="Z53" s="56"/>
      <c r="AA53" s="56"/>
      <c r="AB53" s="56"/>
    </row>
    <row r="54" spans="4:28" ht="13.5" customHeight="1" x14ac:dyDescent="0.5">
      <c r="D54" s="56"/>
      <c r="E54" s="56"/>
      <c r="F54" s="56"/>
      <c r="G54" s="56"/>
      <c r="H54" s="56"/>
      <c r="I54" s="56"/>
      <c r="J54" s="56"/>
      <c r="K54" s="56"/>
      <c r="L54" s="56"/>
      <c r="M54" s="56"/>
      <c r="N54" s="56"/>
      <c r="O54" s="56"/>
      <c r="P54" s="56"/>
      <c r="Q54" s="56"/>
      <c r="R54" s="56"/>
      <c r="S54" s="56"/>
      <c r="T54" s="56"/>
      <c r="U54" s="56"/>
      <c r="V54" s="56"/>
      <c r="W54" s="56"/>
      <c r="X54" s="56"/>
      <c r="Y54" s="56"/>
      <c r="Z54" s="56"/>
      <c r="AA54" s="56"/>
      <c r="AB54" s="56"/>
    </row>
    <row r="55" spans="4:28" ht="13.5" customHeight="1" x14ac:dyDescent="0.5">
      <c r="D55" s="56"/>
      <c r="E55" s="56"/>
      <c r="F55" s="56"/>
      <c r="G55" s="56"/>
      <c r="H55" s="56"/>
      <c r="I55" s="56"/>
      <c r="J55" s="56"/>
      <c r="K55" s="56"/>
      <c r="L55" s="56"/>
      <c r="M55" s="56"/>
      <c r="N55" s="56"/>
      <c r="O55" s="56"/>
      <c r="P55" s="56"/>
      <c r="Q55" s="56"/>
      <c r="R55" s="56"/>
      <c r="S55" s="56"/>
      <c r="T55" s="56"/>
      <c r="U55" s="56"/>
      <c r="V55" s="56"/>
      <c r="W55" s="56"/>
      <c r="X55" s="56"/>
      <c r="Y55" s="56"/>
      <c r="Z55" s="56"/>
      <c r="AA55" s="56"/>
      <c r="AB55" s="56"/>
    </row>
    <row r="56" spans="4:28" ht="13.5" customHeight="1" x14ac:dyDescent="0.5">
      <c r="D56" s="56"/>
      <c r="E56" s="56"/>
      <c r="F56" s="56"/>
      <c r="G56" s="56"/>
      <c r="H56" s="56"/>
      <c r="I56" s="56"/>
      <c r="J56" s="56"/>
      <c r="K56" s="56"/>
      <c r="L56" s="56"/>
      <c r="M56" s="56"/>
      <c r="N56" s="56"/>
      <c r="O56" s="56"/>
      <c r="P56" s="56"/>
      <c r="Q56" s="56"/>
      <c r="R56" s="56"/>
      <c r="S56" s="56"/>
      <c r="T56" s="56"/>
      <c r="U56" s="56"/>
      <c r="V56" s="56"/>
      <c r="W56" s="56"/>
      <c r="X56" s="56"/>
      <c r="Y56" s="56"/>
      <c r="Z56" s="56"/>
      <c r="AA56" s="56"/>
      <c r="AB56" s="56"/>
    </row>
    <row r="57" spans="4:28" ht="13.5" customHeight="1" x14ac:dyDescent="0.5">
      <c r="D57" s="56"/>
      <c r="E57" s="56"/>
      <c r="F57" s="56"/>
      <c r="G57" s="56"/>
      <c r="H57" s="56"/>
      <c r="I57" s="56"/>
      <c r="J57" s="56"/>
      <c r="K57" s="56"/>
      <c r="L57" s="56"/>
      <c r="M57" s="56"/>
      <c r="N57" s="56"/>
      <c r="O57" s="56"/>
      <c r="P57" s="56"/>
      <c r="Q57" s="56"/>
      <c r="R57" s="56"/>
      <c r="S57" s="56"/>
      <c r="T57" s="56"/>
      <c r="U57" s="56"/>
      <c r="V57" s="56"/>
      <c r="W57" s="56"/>
      <c r="X57" s="56"/>
      <c r="Y57" s="56"/>
      <c r="Z57" s="56"/>
      <c r="AA57" s="56"/>
      <c r="AB57" s="56"/>
    </row>
    <row r="58" spans="4:28" ht="13.5" customHeight="1" x14ac:dyDescent="0.5">
      <c r="D58" s="56"/>
      <c r="E58" s="56"/>
      <c r="F58" s="56"/>
      <c r="G58" s="56"/>
      <c r="H58" s="56"/>
      <c r="I58" s="56"/>
      <c r="J58" s="56"/>
      <c r="K58" s="56"/>
      <c r="L58" s="56"/>
      <c r="M58" s="56"/>
      <c r="N58" s="56"/>
      <c r="O58" s="56"/>
      <c r="P58" s="56"/>
      <c r="Q58" s="56"/>
      <c r="R58" s="56"/>
      <c r="S58" s="56"/>
      <c r="T58" s="56"/>
      <c r="U58" s="56"/>
      <c r="V58" s="56"/>
      <c r="W58" s="56"/>
      <c r="X58" s="56"/>
      <c r="Y58" s="56"/>
      <c r="Z58" s="56"/>
      <c r="AA58" s="56"/>
      <c r="AB58" s="56"/>
    </row>
    <row r="59" spans="4:28" ht="13.5" customHeight="1" x14ac:dyDescent="0.5">
      <c r="D59" s="56"/>
      <c r="E59" s="56"/>
      <c r="F59" s="56"/>
      <c r="G59" s="56"/>
      <c r="H59" s="56"/>
      <c r="I59" s="56"/>
      <c r="J59" s="56"/>
      <c r="K59" s="56"/>
      <c r="L59" s="56"/>
      <c r="M59" s="56"/>
      <c r="N59" s="56"/>
      <c r="O59" s="56"/>
      <c r="P59" s="56"/>
      <c r="Q59" s="56"/>
      <c r="R59" s="56"/>
      <c r="S59" s="56"/>
      <c r="T59" s="56"/>
      <c r="U59" s="56"/>
      <c r="V59" s="56"/>
      <c r="W59" s="56"/>
      <c r="X59" s="56"/>
      <c r="Y59" s="56"/>
      <c r="Z59" s="56"/>
      <c r="AA59" s="56"/>
      <c r="AB59" s="56"/>
    </row>
    <row r="60" spans="4:28" ht="13.5" customHeight="1" x14ac:dyDescent="0.5">
      <c r="D60" s="56"/>
      <c r="E60" s="56"/>
      <c r="F60" s="56"/>
      <c r="G60" s="56"/>
      <c r="H60" s="56"/>
      <c r="I60" s="56"/>
      <c r="J60" s="56"/>
      <c r="K60" s="56"/>
      <c r="L60" s="56"/>
      <c r="M60" s="56"/>
      <c r="N60" s="56"/>
      <c r="O60" s="56"/>
      <c r="P60" s="56"/>
      <c r="Q60" s="56"/>
      <c r="R60" s="56"/>
      <c r="S60" s="56"/>
      <c r="T60" s="56"/>
      <c r="U60" s="56"/>
      <c r="V60" s="56"/>
      <c r="W60" s="56"/>
      <c r="X60" s="56"/>
      <c r="Y60" s="56"/>
      <c r="Z60" s="56"/>
      <c r="AA60" s="56"/>
      <c r="AB60" s="56"/>
    </row>
    <row r="61" spans="4:28" ht="13.5" customHeight="1" x14ac:dyDescent="0.5">
      <c r="D61" s="56"/>
      <c r="E61" s="56"/>
      <c r="F61" s="56"/>
      <c r="G61" s="56"/>
      <c r="H61" s="56"/>
      <c r="I61" s="56"/>
      <c r="J61" s="56"/>
      <c r="K61" s="56"/>
      <c r="L61" s="56"/>
      <c r="M61" s="56"/>
      <c r="N61" s="56"/>
      <c r="O61" s="56"/>
      <c r="P61" s="56"/>
      <c r="Q61" s="56"/>
      <c r="R61" s="56"/>
      <c r="S61" s="56"/>
      <c r="T61" s="56"/>
      <c r="U61" s="56"/>
      <c r="V61" s="56"/>
      <c r="W61" s="56"/>
      <c r="X61" s="56"/>
      <c r="Y61" s="56"/>
      <c r="Z61" s="56"/>
      <c r="AA61" s="56"/>
      <c r="AB61" s="56"/>
    </row>
    <row r="62" spans="4:28" ht="13.5" customHeight="1" x14ac:dyDescent="0.5">
      <c r="D62" s="56"/>
      <c r="E62" s="56"/>
      <c r="F62" s="56"/>
      <c r="G62" s="56"/>
      <c r="H62" s="56"/>
      <c r="I62" s="56"/>
      <c r="J62" s="56"/>
      <c r="K62" s="56"/>
      <c r="L62" s="56"/>
      <c r="M62" s="56"/>
      <c r="N62" s="56"/>
      <c r="O62" s="56"/>
      <c r="P62" s="56"/>
      <c r="Q62" s="56"/>
      <c r="R62" s="56"/>
      <c r="S62" s="56"/>
      <c r="T62" s="56"/>
      <c r="U62" s="56"/>
      <c r="V62" s="56"/>
      <c r="W62" s="56"/>
      <c r="X62" s="56"/>
      <c r="Y62" s="56"/>
      <c r="Z62" s="56"/>
      <c r="AA62" s="56"/>
      <c r="AB62" s="56"/>
    </row>
    <row r="63" spans="4:28" ht="13.5" customHeight="1" x14ac:dyDescent="0.5">
      <c r="D63" s="56"/>
      <c r="E63" s="56"/>
      <c r="F63" s="56"/>
      <c r="G63" s="56"/>
      <c r="H63" s="56"/>
      <c r="I63" s="56"/>
      <c r="J63" s="56"/>
      <c r="K63" s="56"/>
      <c r="L63" s="56"/>
      <c r="M63" s="56"/>
      <c r="N63" s="56"/>
      <c r="O63" s="56"/>
      <c r="P63" s="56"/>
      <c r="Q63" s="56"/>
      <c r="R63" s="56"/>
      <c r="S63" s="56"/>
      <c r="T63" s="56"/>
      <c r="U63" s="56"/>
      <c r="V63" s="56"/>
      <c r="W63" s="56"/>
      <c r="X63" s="56"/>
      <c r="Y63" s="56"/>
      <c r="Z63" s="56"/>
      <c r="AA63" s="56"/>
      <c r="AB63" s="56"/>
    </row>
    <row r="64" spans="4:28" ht="13.5" customHeight="1" x14ac:dyDescent="0.5">
      <c r="D64" s="56"/>
      <c r="E64" s="56"/>
      <c r="F64" s="56"/>
      <c r="G64" s="56"/>
      <c r="H64" s="56"/>
      <c r="I64" s="56"/>
      <c r="J64" s="56"/>
      <c r="K64" s="56"/>
      <c r="L64" s="56"/>
      <c r="M64" s="56"/>
      <c r="N64" s="56"/>
      <c r="O64" s="56"/>
      <c r="P64" s="56"/>
      <c r="Q64" s="56"/>
      <c r="R64" s="56"/>
      <c r="S64" s="56"/>
      <c r="T64" s="56"/>
      <c r="U64" s="56"/>
      <c r="V64" s="56"/>
      <c r="W64" s="56"/>
      <c r="X64" s="56"/>
      <c r="Y64" s="56"/>
      <c r="Z64" s="56"/>
      <c r="AA64" s="56"/>
      <c r="AB64" s="56"/>
    </row>
    <row r="65" spans="4:28" ht="13.5" customHeight="1" x14ac:dyDescent="0.5">
      <c r="D65" s="56"/>
      <c r="E65" s="56"/>
      <c r="F65" s="56"/>
      <c r="G65" s="56"/>
      <c r="H65" s="56"/>
      <c r="I65" s="56"/>
      <c r="J65" s="56"/>
      <c r="K65" s="56"/>
      <c r="L65" s="56"/>
      <c r="M65" s="56"/>
      <c r="N65" s="56"/>
      <c r="O65" s="56"/>
      <c r="P65" s="56"/>
      <c r="Q65" s="56"/>
      <c r="R65" s="56"/>
      <c r="S65" s="56"/>
      <c r="T65" s="56"/>
      <c r="U65" s="56"/>
      <c r="V65" s="56"/>
      <c r="W65" s="56"/>
      <c r="X65" s="56"/>
      <c r="Y65" s="56"/>
      <c r="Z65" s="56"/>
      <c r="AA65" s="56"/>
      <c r="AB65" s="56"/>
    </row>
    <row r="66" spans="4:28" ht="13.5" customHeight="1" x14ac:dyDescent="0.5">
      <c r="D66" s="56"/>
      <c r="E66" s="56"/>
      <c r="F66" s="56"/>
      <c r="G66" s="56"/>
      <c r="H66" s="56"/>
      <c r="I66" s="56"/>
      <c r="J66" s="56"/>
      <c r="K66" s="56"/>
      <c r="L66" s="56"/>
      <c r="M66" s="56"/>
      <c r="N66" s="56"/>
      <c r="O66" s="56"/>
      <c r="P66" s="56"/>
      <c r="Q66" s="56"/>
      <c r="R66" s="56"/>
      <c r="S66" s="56"/>
      <c r="T66" s="56"/>
      <c r="U66" s="56"/>
      <c r="V66" s="56"/>
      <c r="W66" s="56"/>
      <c r="X66" s="56"/>
      <c r="Y66" s="56"/>
      <c r="Z66" s="56"/>
      <c r="AA66" s="56"/>
      <c r="AB66" s="56"/>
    </row>
    <row r="67" spans="4:28" ht="13.5" customHeight="1" x14ac:dyDescent="0.5">
      <c r="D67" s="56"/>
      <c r="E67" s="56"/>
      <c r="F67" s="56"/>
      <c r="G67" s="56"/>
      <c r="H67" s="56"/>
      <c r="I67" s="56"/>
      <c r="J67" s="56"/>
      <c r="K67" s="56"/>
      <c r="L67" s="56"/>
      <c r="M67" s="56"/>
      <c r="N67" s="56"/>
      <c r="O67" s="56"/>
      <c r="P67" s="56"/>
      <c r="Q67" s="56"/>
      <c r="R67" s="56"/>
      <c r="S67" s="56"/>
      <c r="T67" s="56"/>
      <c r="U67" s="56"/>
      <c r="V67" s="56"/>
      <c r="W67" s="56"/>
      <c r="X67" s="56"/>
      <c r="Y67" s="56"/>
      <c r="Z67" s="56"/>
      <c r="AA67" s="56"/>
      <c r="AB67" s="56"/>
    </row>
    <row r="68" spans="4:28" ht="13.5" customHeight="1" x14ac:dyDescent="0.5">
      <c r="D68" s="56"/>
      <c r="E68" s="56"/>
      <c r="F68" s="56"/>
      <c r="G68" s="56"/>
      <c r="H68" s="56"/>
      <c r="I68" s="56"/>
      <c r="J68" s="56"/>
      <c r="K68" s="56"/>
      <c r="L68" s="56"/>
      <c r="M68" s="56"/>
      <c r="N68" s="56"/>
      <c r="O68" s="56"/>
      <c r="P68" s="56"/>
      <c r="Q68" s="56"/>
      <c r="R68" s="56"/>
      <c r="S68" s="56"/>
      <c r="T68" s="56"/>
      <c r="U68" s="56"/>
      <c r="V68" s="56"/>
      <c r="W68" s="56"/>
      <c r="X68" s="56"/>
      <c r="Y68" s="56"/>
      <c r="Z68" s="56"/>
      <c r="AA68" s="56"/>
      <c r="AB68" s="56"/>
    </row>
    <row r="69" spans="4:28" ht="13.5" customHeight="1" x14ac:dyDescent="0.5">
      <c r="D69" s="56"/>
      <c r="E69" s="56"/>
      <c r="F69" s="56"/>
      <c r="G69" s="56"/>
      <c r="H69" s="56"/>
      <c r="I69" s="56"/>
      <c r="J69" s="56"/>
      <c r="K69" s="56"/>
      <c r="L69" s="56"/>
      <c r="M69" s="56"/>
      <c r="N69" s="56"/>
      <c r="O69" s="56"/>
      <c r="P69" s="56"/>
      <c r="Q69" s="56"/>
      <c r="R69" s="56"/>
      <c r="S69" s="56"/>
      <c r="T69" s="56"/>
      <c r="U69" s="56"/>
      <c r="V69" s="56"/>
      <c r="W69" s="56"/>
      <c r="X69" s="56"/>
      <c r="Y69" s="56"/>
      <c r="Z69" s="56"/>
      <c r="AA69" s="56"/>
      <c r="AB69" s="56"/>
    </row>
    <row r="70" spans="4:28" ht="13.5" customHeight="1" x14ac:dyDescent="0.5">
      <c r="D70" s="56"/>
      <c r="E70" s="56"/>
      <c r="F70" s="56"/>
      <c r="G70" s="56"/>
      <c r="H70" s="56"/>
      <c r="I70" s="56"/>
      <c r="J70" s="56"/>
      <c r="K70" s="56"/>
      <c r="L70" s="56"/>
      <c r="M70" s="56"/>
      <c r="N70" s="56"/>
      <c r="O70" s="56"/>
      <c r="P70" s="56"/>
      <c r="Q70" s="56"/>
      <c r="R70" s="56"/>
      <c r="S70" s="56"/>
      <c r="T70" s="56"/>
      <c r="U70" s="56"/>
      <c r="V70" s="56"/>
      <c r="W70" s="56"/>
      <c r="X70" s="56"/>
      <c r="Y70" s="56"/>
      <c r="Z70" s="56"/>
      <c r="AA70" s="56"/>
      <c r="AB70" s="56"/>
    </row>
    <row r="71" spans="4:28" ht="13.5" customHeight="1" x14ac:dyDescent="0.5">
      <c r="D71" s="56"/>
      <c r="E71" s="56"/>
      <c r="F71" s="56"/>
      <c r="G71" s="56"/>
      <c r="H71" s="56"/>
      <c r="I71" s="56"/>
      <c r="J71" s="56"/>
      <c r="K71" s="56"/>
      <c r="L71" s="56"/>
      <c r="M71" s="56"/>
      <c r="N71" s="56"/>
      <c r="O71" s="56"/>
      <c r="P71" s="56"/>
      <c r="Q71" s="56"/>
      <c r="R71" s="56"/>
      <c r="S71" s="56"/>
      <c r="T71" s="56"/>
      <c r="U71" s="56"/>
      <c r="V71" s="56"/>
      <c r="W71" s="56"/>
      <c r="X71" s="56"/>
      <c r="Y71" s="56"/>
      <c r="Z71" s="56"/>
      <c r="AA71" s="56"/>
      <c r="AB71" s="56"/>
    </row>
    <row r="72" spans="4:28" ht="13.5" customHeight="1" x14ac:dyDescent="0.5">
      <c r="D72" s="56"/>
      <c r="E72" s="56"/>
      <c r="F72" s="56"/>
      <c r="G72" s="56"/>
      <c r="H72" s="56"/>
      <c r="I72" s="56"/>
      <c r="J72" s="56"/>
      <c r="K72" s="56"/>
      <c r="L72" s="56"/>
      <c r="M72" s="56"/>
      <c r="N72" s="56"/>
      <c r="O72" s="56"/>
      <c r="P72" s="56"/>
      <c r="Q72" s="56"/>
      <c r="R72" s="56"/>
      <c r="S72" s="56"/>
      <c r="T72" s="56"/>
      <c r="U72" s="56"/>
      <c r="V72" s="56"/>
      <c r="W72" s="56"/>
      <c r="X72" s="56"/>
      <c r="Y72" s="56"/>
      <c r="Z72" s="56"/>
      <c r="AA72" s="56"/>
      <c r="AB72" s="56"/>
    </row>
    <row r="73" spans="4:28" ht="13.5" customHeight="1" x14ac:dyDescent="0.5">
      <c r="D73" s="56"/>
      <c r="E73" s="56"/>
      <c r="F73" s="56"/>
      <c r="G73" s="56"/>
      <c r="H73" s="56"/>
      <c r="I73" s="56"/>
      <c r="J73" s="56"/>
      <c r="K73" s="56"/>
      <c r="L73" s="56"/>
      <c r="M73" s="56"/>
      <c r="N73" s="56"/>
      <c r="O73" s="56"/>
      <c r="P73" s="56"/>
      <c r="Q73" s="56"/>
      <c r="R73" s="56"/>
      <c r="S73" s="56"/>
      <c r="T73" s="56"/>
      <c r="U73" s="56"/>
      <c r="V73" s="56"/>
      <c r="W73" s="56"/>
      <c r="X73" s="56"/>
      <c r="Y73" s="56"/>
      <c r="Z73" s="56"/>
      <c r="AA73" s="56"/>
      <c r="AB73" s="56"/>
    </row>
    <row r="74" spans="4:28" ht="13.5" customHeight="1" x14ac:dyDescent="0.5">
      <c r="D74" s="56"/>
      <c r="E74" s="56"/>
      <c r="F74" s="56"/>
      <c r="G74" s="56"/>
      <c r="H74" s="56"/>
      <c r="I74" s="56"/>
      <c r="J74" s="56"/>
      <c r="K74" s="56"/>
      <c r="L74" s="56"/>
      <c r="M74" s="56"/>
      <c r="N74" s="56"/>
      <c r="O74" s="56"/>
      <c r="P74" s="56"/>
      <c r="Q74" s="56"/>
      <c r="R74" s="56"/>
      <c r="S74" s="56"/>
      <c r="T74" s="56"/>
      <c r="U74" s="56"/>
      <c r="V74" s="56"/>
      <c r="W74" s="56"/>
      <c r="X74" s="56"/>
      <c r="Y74" s="56"/>
      <c r="Z74" s="56"/>
      <c r="AA74" s="56"/>
      <c r="AB74" s="56"/>
    </row>
    <row r="75" spans="4:28" ht="13.5" customHeight="1" x14ac:dyDescent="0.5">
      <c r="D75" s="56"/>
      <c r="E75" s="56"/>
      <c r="F75" s="56"/>
      <c r="G75" s="56"/>
      <c r="H75" s="56"/>
      <c r="I75" s="56"/>
      <c r="J75" s="56"/>
      <c r="K75" s="56"/>
      <c r="L75" s="56"/>
      <c r="M75" s="56"/>
      <c r="N75" s="56"/>
      <c r="O75" s="56"/>
      <c r="P75" s="56"/>
      <c r="Q75" s="56"/>
      <c r="R75" s="56"/>
      <c r="S75" s="56"/>
      <c r="T75" s="56"/>
      <c r="U75" s="56"/>
      <c r="V75" s="56"/>
      <c r="W75" s="56"/>
      <c r="X75" s="56"/>
      <c r="Y75" s="56"/>
      <c r="Z75" s="56"/>
      <c r="AA75" s="56"/>
      <c r="AB75" s="56"/>
    </row>
    <row r="76" spans="4:28" ht="13.5" customHeight="1" x14ac:dyDescent="0.5">
      <c r="D76" s="56"/>
      <c r="E76" s="56"/>
      <c r="F76" s="56"/>
      <c r="G76" s="56"/>
      <c r="H76" s="56"/>
      <c r="I76" s="56"/>
      <c r="J76" s="56"/>
      <c r="K76" s="56"/>
      <c r="L76" s="56"/>
      <c r="M76" s="56"/>
      <c r="N76" s="56"/>
      <c r="O76" s="56"/>
      <c r="P76" s="56"/>
      <c r="Q76" s="56"/>
      <c r="R76" s="56"/>
      <c r="S76" s="56"/>
      <c r="T76" s="56"/>
      <c r="U76" s="56"/>
      <c r="V76" s="56"/>
      <c r="W76" s="56"/>
      <c r="X76" s="56"/>
      <c r="Y76" s="56"/>
      <c r="Z76" s="56"/>
      <c r="AA76" s="56"/>
      <c r="AB76" s="56"/>
    </row>
    <row r="77" spans="4:28" ht="13.5" customHeight="1" x14ac:dyDescent="0.5">
      <c r="D77" s="56"/>
      <c r="E77" s="56"/>
      <c r="F77" s="56"/>
      <c r="G77" s="56"/>
      <c r="H77" s="56"/>
      <c r="I77" s="56"/>
      <c r="J77" s="56"/>
      <c r="K77" s="56"/>
      <c r="L77" s="56"/>
      <c r="M77" s="56"/>
      <c r="N77" s="56"/>
      <c r="O77" s="56"/>
      <c r="P77" s="56"/>
      <c r="Q77" s="56"/>
      <c r="R77" s="56"/>
      <c r="S77" s="56"/>
      <c r="T77" s="56"/>
      <c r="U77" s="56"/>
      <c r="V77" s="56"/>
      <c r="W77" s="56"/>
      <c r="X77" s="56"/>
      <c r="Y77" s="56"/>
      <c r="Z77" s="56"/>
      <c r="AA77" s="56"/>
      <c r="AB77" s="56"/>
    </row>
    <row r="78" spans="4:28" ht="13.5" customHeight="1" x14ac:dyDescent="0.5">
      <c r="D78" s="56"/>
      <c r="E78" s="56"/>
      <c r="F78" s="56"/>
      <c r="G78" s="56"/>
      <c r="H78" s="56"/>
      <c r="I78" s="56"/>
      <c r="J78" s="56"/>
      <c r="K78" s="56"/>
      <c r="L78" s="56"/>
      <c r="M78" s="56"/>
      <c r="N78" s="56"/>
      <c r="O78" s="56"/>
      <c r="P78" s="56"/>
      <c r="Q78" s="56"/>
      <c r="R78" s="56"/>
      <c r="S78" s="56"/>
      <c r="T78" s="56"/>
      <c r="U78" s="56"/>
      <c r="V78" s="56"/>
      <c r="W78" s="56"/>
      <c r="X78" s="56"/>
      <c r="Y78" s="56"/>
      <c r="Z78" s="56"/>
      <c r="AA78" s="56"/>
      <c r="AB78" s="56"/>
    </row>
    <row r="79" spans="4:28" ht="13.5" customHeight="1" x14ac:dyDescent="0.5">
      <c r="D79" s="56"/>
      <c r="E79" s="56"/>
      <c r="F79" s="56"/>
      <c r="G79" s="56"/>
      <c r="H79" s="56"/>
      <c r="I79" s="56"/>
      <c r="J79" s="56"/>
      <c r="K79" s="56"/>
      <c r="L79" s="56"/>
      <c r="M79" s="56"/>
      <c r="N79" s="56"/>
      <c r="O79" s="56"/>
      <c r="P79" s="56"/>
      <c r="Q79" s="56"/>
      <c r="R79" s="56"/>
      <c r="S79" s="56"/>
      <c r="T79" s="56"/>
      <c r="U79" s="56"/>
      <c r="V79" s="56"/>
      <c r="W79" s="56"/>
      <c r="X79" s="56"/>
      <c r="Y79" s="56"/>
      <c r="Z79" s="56"/>
      <c r="AA79" s="56"/>
      <c r="AB79" s="56"/>
    </row>
    <row r="80" spans="4:28" ht="13.5" customHeight="1" x14ac:dyDescent="0.5">
      <c r="D80" s="56"/>
      <c r="E80" s="56"/>
      <c r="F80" s="56"/>
      <c r="G80" s="56"/>
      <c r="H80" s="56"/>
      <c r="I80" s="56"/>
      <c r="J80" s="56"/>
      <c r="K80" s="56"/>
      <c r="L80" s="56"/>
      <c r="M80" s="56"/>
      <c r="N80" s="56"/>
      <c r="O80" s="56"/>
      <c r="P80" s="56"/>
      <c r="Q80" s="56"/>
      <c r="R80" s="56"/>
      <c r="S80" s="56"/>
      <c r="T80" s="56"/>
      <c r="U80" s="56"/>
      <c r="V80" s="56"/>
      <c r="W80" s="56"/>
      <c r="X80" s="56"/>
      <c r="Y80" s="56"/>
      <c r="Z80" s="56"/>
      <c r="AA80" s="56"/>
      <c r="AB80" s="56"/>
    </row>
    <row r="81" spans="4:28" ht="13.5" customHeight="1" x14ac:dyDescent="0.5">
      <c r="D81" s="56"/>
      <c r="E81" s="56"/>
      <c r="F81" s="56"/>
      <c r="G81" s="56"/>
      <c r="H81" s="56"/>
      <c r="I81" s="56"/>
      <c r="J81" s="56"/>
      <c r="K81" s="56"/>
      <c r="L81" s="56"/>
      <c r="M81" s="56"/>
      <c r="N81" s="56"/>
      <c r="O81" s="56"/>
      <c r="P81" s="56"/>
      <c r="Q81" s="56"/>
      <c r="R81" s="56"/>
      <c r="S81" s="56"/>
      <c r="T81" s="56"/>
      <c r="U81" s="56"/>
      <c r="V81" s="56"/>
      <c r="W81" s="56"/>
      <c r="X81" s="56"/>
      <c r="Y81" s="56"/>
      <c r="Z81" s="56"/>
      <c r="AA81" s="56"/>
      <c r="AB81" s="56"/>
    </row>
    <row r="82" spans="4:28" ht="13.5" customHeight="1" x14ac:dyDescent="0.5">
      <c r="D82" s="56"/>
      <c r="E82" s="56"/>
      <c r="F82" s="56"/>
      <c r="G82" s="56"/>
      <c r="H82" s="56"/>
      <c r="I82" s="56"/>
      <c r="J82" s="56"/>
      <c r="K82" s="56"/>
      <c r="L82" s="56"/>
      <c r="M82" s="56"/>
      <c r="N82" s="56"/>
      <c r="O82" s="56"/>
      <c r="P82" s="56"/>
      <c r="Q82" s="56"/>
      <c r="R82" s="56"/>
      <c r="S82" s="56"/>
      <c r="T82" s="56"/>
      <c r="U82" s="56"/>
      <c r="V82" s="56"/>
      <c r="W82" s="56"/>
      <c r="X82" s="56"/>
      <c r="Y82" s="56"/>
      <c r="Z82" s="56"/>
      <c r="AA82" s="56"/>
      <c r="AB82" s="56"/>
    </row>
    <row r="83" spans="4:28" ht="13.5" customHeight="1" x14ac:dyDescent="0.5">
      <c r="D83" s="56"/>
      <c r="E83" s="56"/>
      <c r="F83" s="56"/>
      <c r="G83" s="56"/>
      <c r="H83" s="56"/>
      <c r="I83" s="56"/>
      <c r="J83" s="56"/>
      <c r="K83" s="56"/>
      <c r="L83" s="56"/>
      <c r="M83" s="56"/>
      <c r="N83" s="56"/>
      <c r="O83" s="56"/>
      <c r="P83" s="56"/>
      <c r="Q83" s="56"/>
      <c r="R83" s="56"/>
      <c r="S83" s="56"/>
      <c r="T83" s="56"/>
      <c r="U83" s="56"/>
      <c r="V83" s="56"/>
      <c r="W83" s="56"/>
      <c r="X83" s="56"/>
      <c r="Y83" s="56"/>
      <c r="Z83" s="56"/>
      <c r="AA83" s="56"/>
      <c r="AB83" s="56"/>
    </row>
    <row r="84" spans="4:28" ht="13.5" customHeight="1" x14ac:dyDescent="0.5">
      <c r="D84" s="56"/>
      <c r="E84" s="56"/>
      <c r="F84" s="56"/>
      <c r="G84" s="56"/>
      <c r="H84" s="56"/>
      <c r="I84" s="56"/>
      <c r="J84" s="56"/>
      <c r="K84" s="56"/>
      <c r="L84" s="56"/>
      <c r="M84" s="56"/>
      <c r="N84" s="56"/>
      <c r="O84" s="56"/>
      <c r="P84" s="56"/>
      <c r="Q84" s="56"/>
      <c r="R84" s="56"/>
      <c r="S84" s="56"/>
      <c r="T84" s="56"/>
      <c r="U84" s="56"/>
      <c r="V84" s="56"/>
      <c r="W84" s="56"/>
      <c r="X84" s="56"/>
      <c r="Y84" s="56"/>
      <c r="Z84" s="56"/>
      <c r="AA84" s="56"/>
      <c r="AB84" s="56"/>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32"/>
  <sheetViews>
    <sheetView tabSelected="1" view="pageBreakPreview" topLeftCell="A19" zoomScale="80" zoomScaleNormal="80" zoomScaleSheetLayoutView="80" workbookViewId="0">
      <selection activeCell="L7" sqref="L7"/>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9" t="s">
        <v>0</v>
      </c>
      <c r="C1" s="99"/>
      <c r="D1" s="99"/>
      <c r="E1" s="99"/>
      <c r="F1" s="99"/>
      <c r="G1" s="99"/>
      <c r="H1" s="99"/>
      <c r="I1" s="99"/>
      <c r="J1" s="99"/>
      <c r="K1" s="99"/>
      <c r="L1" s="99"/>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250</v>
      </c>
      <c r="C4" s="13" t="s">
        <v>7</v>
      </c>
      <c r="D4" s="100" t="s">
        <v>8</v>
      </c>
      <c r="E4" s="100"/>
      <c r="F4" s="100"/>
      <c r="G4" s="100"/>
      <c r="H4" s="100"/>
      <c r="I4" s="14"/>
      <c r="J4" s="15" t="s">
        <v>9</v>
      </c>
      <c r="K4" s="16" t="s">
        <v>10</v>
      </c>
      <c r="L4" s="101" t="s">
        <v>11</v>
      </c>
      <c r="M4" s="101"/>
      <c r="N4" s="101"/>
      <c r="O4" s="101"/>
      <c r="P4" s="15" t="s">
        <v>12</v>
      </c>
      <c r="Q4" s="101" t="s">
        <v>13</v>
      </c>
      <c r="R4" s="101"/>
      <c r="S4" s="15" t="s">
        <v>14</v>
      </c>
      <c r="T4" s="101"/>
      <c r="U4" s="102"/>
    </row>
    <row r="5" spans="1:34" ht="15.75" customHeight="1" x14ac:dyDescent="0.5">
      <c r="B5" s="78" t="s">
        <v>15</v>
      </c>
      <c r="C5" s="79"/>
      <c r="D5" s="79"/>
      <c r="E5" s="79"/>
      <c r="F5" s="79"/>
      <c r="G5" s="79"/>
      <c r="H5" s="79"/>
      <c r="I5" s="79"/>
      <c r="J5" s="79"/>
      <c r="K5" s="79"/>
      <c r="L5" s="79"/>
      <c r="M5" s="79"/>
      <c r="N5" s="79"/>
      <c r="O5" s="79"/>
      <c r="P5" s="79"/>
      <c r="Q5" s="79"/>
      <c r="R5" s="79"/>
      <c r="S5" s="79"/>
      <c r="T5" s="79"/>
      <c r="U5" s="80"/>
    </row>
    <row r="6" spans="1:34" ht="37.5" customHeight="1" thickBot="1" x14ac:dyDescent="0.55000000000000004">
      <c r="B6" s="17" t="s">
        <v>16</v>
      </c>
      <c r="C6" s="81" t="s">
        <v>17</v>
      </c>
      <c r="D6" s="81"/>
      <c r="E6" s="81"/>
      <c r="F6" s="81"/>
      <c r="G6" s="81"/>
      <c r="H6" s="18"/>
      <c r="I6" s="18"/>
      <c r="J6" s="18" t="s">
        <v>18</v>
      </c>
      <c r="K6" s="81" t="s">
        <v>19</v>
      </c>
      <c r="L6" s="81"/>
      <c r="M6" s="81"/>
      <c r="N6" s="19"/>
      <c r="O6" s="20" t="s">
        <v>20</v>
      </c>
      <c r="P6" s="81" t="s">
        <v>21</v>
      </c>
      <c r="Q6" s="81"/>
      <c r="R6" s="19"/>
      <c r="S6" s="20" t="s">
        <v>22</v>
      </c>
      <c r="T6" s="81" t="s">
        <v>23</v>
      </c>
      <c r="U6" s="82"/>
    </row>
    <row r="7" spans="1:34" ht="22.5" customHeight="1" thickTop="1" thickBot="1" x14ac:dyDescent="0.55000000000000004">
      <c r="B7" s="8" t="s">
        <v>24</v>
      </c>
      <c r="C7" s="9"/>
      <c r="D7" s="9"/>
      <c r="E7" s="9"/>
      <c r="F7" s="9"/>
      <c r="G7" s="9"/>
      <c r="H7" s="10"/>
      <c r="I7" s="10"/>
      <c r="J7" s="10"/>
      <c r="K7" s="10"/>
      <c r="L7" s="10"/>
      <c r="M7" s="10"/>
      <c r="N7" s="10"/>
      <c r="O7" s="10"/>
      <c r="P7" s="10"/>
      <c r="Q7" s="10"/>
      <c r="R7" s="10"/>
      <c r="S7" s="10"/>
      <c r="T7" s="10"/>
      <c r="U7" s="11"/>
    </row>
    <row r="8" spans="1:34" ht="16.5" customHeight="1" thickTop="1" x14ac:dyDescent="0.5">
      <c r="B8" s="83" t="s">
        <v>25</v>
      </c>
      <c r="C8" s="86" t="s">
        <v>26</v>
      </c>
      <c r="D8" s="86"/>
      <c r="E8" s="86"/>
      <c r="F8" s="86"/>
      <c r="G8" s="86"/>
      <c r="H8" s="87"/>
      <c r="I8" s="92" t="s">
        <v>27</v>
      </c>
      <c r="J8" s="93"/>
      <c r="K8" s="93"/>
      <c r="L8" s="93"/>
      <c r="M8" s="93"/>
      <c r="N8" s="93"/>
      <c r="O8" s="93"/>
      <c r="P8" s="93"/>
      <c r="Q8" s="93"/>
      <c r="R8" s="93"/>
      <c r="S8" s="94"/>
      <c r="T8" s="95" t="s">
        <v>28</v>
      </c>
      <c r="U8" s="96"/>
    </row>
    <row r="9" spans="1:34" ht="19.5" customHeight="1" x14ac:dyDescent="0.5">
      <c r="B9" s="84"/>
      <c r="C9" s="88"/>
      <c r="D9" s="88"/>
      <c r="E9" s="88"/>
      <c r="F9" s="88"/>
      <c r="G9" s="88"/>
      <c r="H9" s="89"/>
      <c r="I9" s="97" t="s">
        <v>29</v>
      </c>
      <c r="J9" s="72"/>
      <c r="K9" s="72"/>
      <c r="L9" s="72" t="s">
        <v>30</v>
      </c>
      <c r="M9" s="72"/>
      <c r="N9" s="72"/>
      <c r="O9" s="72"/>
      <c r="P9" s="72" t="s">
        <v>31</v>
      </c>
      <c r="Q9" s="72" t="s">
        <v>32</v>
      </c>
      <c r="R9" s="74" t="s">
        <v>33</v>
      </c>
      <c r="S9" s="75"/>
      <c r="T9" s="72" t="s">
        <v>34</v>
      </c>
      <c r="U9" s="76" t="s">
        <v>35</v>
      </c>
    </row>
    <row r="10" spans="1:34" ht="26.25" customHeight="1" thickBot="1" x14ac:dyDescent="0.55000000000000004">
      <c r="B10" s="85"/>
      <c r="C10" s="90"/>
      <c r="D10" s="90"/>
      <c r="E10" s="90"/>
      <c r="F10" s="90"/>
      <c r="G10" s="90"/>
      <c r="H10" s="91"/>
      <c r="I10" s="98"/>
      <c r="J10" s="73"/>
      <c r="K10" s="73"/>
      <c r="L10" s="73"/>
      <c r="M10" s="73"/>
      <c r="N10" s="73"/>
      <c r="O10" s="73"/>
      <c r="P10" s="73"/>
      <c r="Q10" s="73"/>
      <c r="R10" s="21" t="s">
        <v>36</v>
      </c>
      <c r="S10" s="22" t="s">
        <v>37</v>
      </c>
      <c r="T10" s="73"/>
      <c r="U10" s="77"/>
    </row>
    <row r="11" spans="1:34" ht="75" customHeight="1" thickTop="1" thickBot="1" x14ac:dyDescent="0.55000000000000004">
      <c r="B11" s="23" t="s">
        <v>38</v>
      </c>
      <c r="C11" s="71" t="s">
        <v>39</v>
      </c>
      <c r="D11" s="71"/>
      <c r="E11" s="71"/>
      <c r="F11" s="71"/>
      <c r="G11" s="71"/>
      <c r="H11" s="71"/>
      <c r="I11" s="71" t="s">
        <v>235</v>
      </c>
      <c r="J11" s="71"/>
      <c r="K11" s="71"/>
      <c r="L11" s="71" t="s">
        <v>40</v>
      </c>
      <c r="M11" s="71"/>
      <c r="N11" s="71"/>
      <c r="O11" s="71"/>
      <c r="P11" s="24" t="s">
        <v>41</v>
      </c>
      <c r="Q11" s="24" t="s">
        <v>42</v>
      </c>
      <c r="R11" s="52">
        <v>172.32</v>
      </c>
      <c r="S11" s="52" t="s">
        <v>43</v>
      </c>
      <c r="T11" s="52" t="s">
        <v>43</v>
      </c>
      <c r="U11" s="25" t="str">
        <f t="shared" ref="U11:U18" si="0">IF(ISERR(T11/S11*100),"N/A",T11/S11*100)</f>
        <v>N/A</v>
      </c>
    </row>
    <row r="12" spans="1:34" ht="87" customHeight="1" thickTop="1" thickBot="1" x14ac:dyDescent="0.55000000000000004">
      <c r="B12" s="23" t="s">
        <v>44</v>
      </c>
      <c r="C12" s="71" t="s">
        <v>45</v>
      </c>
      <c r="D12" s="71"/>
      <c r="E12" s="71"/>
      <c r="F12" s="71"/>
      <c r="G12" s="71"/>
      <c r="H12" s="71"/>
      <c r="I12" s="71" t="s">
        <v>236</v>
      </c>
      <c r="J12" s="71"/>
      <c r="K12" s="71"/>
      <c r="L12" s="71" t="s">
        <v>46</v>
      </c>
      <c r="M12" s="71"/>
      <c r="N12" s="71"/>
      <c r="O12" s="71"/>
      <c r="P12" s="24" t="s">
        <v>47</v>
      </c>
      <c r="Q12" s="24" t="s">
        <v>48</v>
      </c>
      <c r="R12" s="24">
        <v>98.5</v>
      </c>
      <c r="S12" s="24">
        <v>98.5</v>
      </c>
      <c r="T12" s="24">
        <v>99.73</v>
      </c>
      <c r="U12" s="25">
        <f t="shared" si="0"/>
        <v>101.248730964467</v>
      </c>
    </row>
    <row r="13" spans="1:34" ht="75" customHeight="1" thickTop="1" x14ac:dyDescent="0.5">
      <c r="B13" s="23" t="s">
        <v>49</v>
      </c>
      <c r="C13" s="71" t="s">
        <v>50</v>
      </c>
      <c r="D13" s="71"/>
      <c r="E13" s="71"/>
      <c r="F13" s="71"/>
      <c r="G13" s="71"/>
      <c r="H13" s="71"/>
      <c r="I13" s="71" t="s">
        <v>237</v>
      </c>
      <c r="J13" s="71"/>
      <c r="K13" s="71"/>
      <c r="L13" s="71" t="s">
        <v>51</v>
      </c>
      <c r="M13" s="71"/>
      <c r="N13" s="71"/>
      <c r="O13" s="71"/>
      <c r="P13" s="24" t="s">
        <v>52</v>
      </c>
      <c r="Q13" s="24" t="s">
        <v>53</v>
      </c>
      <c r="R13" s="24">
        <v>3</v>
      </c>
      <c r="S13" s="24">
        <v>1.5</v>
      </c>
      <c r="T13" s="24">
        <v>1.2</v>
      </c>
      <c r="U13" s="25">
        <f t="shared" si="0"/>
        <v>80</v>
      </c>
    </row>
    <row r="14" spans="1:34" ht="75" customHeight="1" thickBot="1" x14ac:dyDescent="0.55000000000000004">
      <c r="B14" s="26" t="s">
        <v>54</v>
      </c>
      <c r="C14" s="70" t="s">
        <v>55</v>
      </c>
      <c r="D14" s="70"/>
      <c r="E14" s="70"/>
      <c r="F14" s="70"/>
      <c r="G14" s="70"/>
      <c r="H14" s="70"/>
      <c r="I14" s="70" t="s">
        <v>238</v>
      </c>
      <c r="J14" s="70"/>
      <c r="K14" s="70"/>
      <c r="L14" s="70" t="s">
        <v>56</v>
      </c>
      <c r="M14" s="70"/>
      <c r="N14" s="70"/>
      <c r="O14" s="70"/>
      <c r="P14" s="27" t="s">
        <v>52</v>
      </c>
      <c r="Q14" s="27" t="s">
        <v>53</v>
      </c>
      <c r="R14" s="27">
        <v>2</v>
      </c>
      <c r="S14" s="27">
        <v>2</v>
      </c>
      <c r="T14" s="27">
        <v>0.08</v>
      </c>
      <c r="U14" s="28">
        <f t="shared" si="0"/>
        <v>4</v>
      </c>
    </row>
    <row r="15" spans="1:34" ht="75" customHeight="1" thickTop="1" x14ac:dyDescent="0.5">
      <c r="B15" s="23" t="s">
        <v>57</v>
      </c>
      <c r="C15" s="71" t="s">
        <v>58</v>
      </c>
      <c r="D15" s="71"/>
      <c r="E15" s="71"/>
      <c r="F15" s="71"/>
      <c r="G15" s="71"/>
      <c r="H15" s="71"/>
      <c r="I15" s="71" t="s">
        <v>239</v>
      </c>
      <c r="J15" s="71"/>
      <c r="K15" s="71"/>
      <c r="L15" s="71" t="s">
        <v>59</v>
      </c>
      <c r="M15" s="71"/>
      <c r="N15" s="71"/>
      <c r="O15" s="71"/>
      <c r="P15" s="24" t="s">
        <v>60</v>
      </c>
      <c r="Q15" s="24" t="s">
        <v>61</v>
      </c>
      <c r="R15" s="24">
        <v>672</v>
      </c>
      <c r="S15" s="24">
        <v>336</v>
      </c>
      <c r="T15" s="24">
        <v>515</v>
      </c>
      <c r="U15" s="25">
        <f t="shared" si="0"/>
        <v>153.27380952380955</v>
      </c>
    </row>
    <row r="16" spans="1:34" ht="75" customHeight="1" x14ac:dyDescent="0.5">
      <c r="B16" s="26" t="s">
        <v>54</v>
      </c>
      <c r="C16" s="70" t="s">
        <v>62</v>
      </c>
      <c r="D16" s="70"/>
      <c r="E16" s="70"/>
      <c r="F16" s="70"/>
      <c r="G16" s="70"/>
      <c r="H16" s="70"/>
      <c r="I16" s="70" t="s">
        <v>240</v>
      </c>
      <c r="J16" s="70"/>
      <c r="K16" s="70"/>
      <c r="L16" s="70" t="s">
        <v>63</v>
      </c>
      <c r="M16" s="70"/>
      <c r="N16" s="70"/>
      <c r="O16" s="70"/>
      <c r="P16" s="27" t="s">
        <v>64</v>
      </c>
      <c r="Q16" s="27" t="s">
        <v>61</v>
      </c>
      <c r="R16" s="27">
        <v>3767</v>
      </c>
      <c r="S16" s="27">
        <v>1720</v>
      </c>
      <c r="T16" s="27">
        <v>2905</v>
      </c>
      <c r="U16" s="28">
        <f t="shared" si="0"/>
        <v>168.8953488372093</v>
      </c>
    </row>
    <row r="17" spans="2:22" ht="75" customHeight="1" x14ac:dyDescent="0.5">
      <c r="B17" s="26" t="s">
        <v>54</v>
      </c>
      <c r="C17" s="70" t="s">
        <v>65</v>
      </c>
      <c r="D17" s="70"/>
      <c r="E17" s="70"/>
      <c r="F17" s="70"/>
      <c r="G17" s="70"/>
      <c r="H17" s="70"/>
      <c r="I17" s="70" t="s">
        <v>241</v>
      </c>
      <c r="J17" s="70"/>
      <c r="K17" s="70"/>
      <c r="L17" s="70" t="s">
        <v>66</v>
      </c>
      <c r="M17" s="70"/>
      <c r="N17" s="70"/>
      <c r="O17" s="70"/>
      <c r="P17" s="27" t="s">
        <v>47</v>
      </c>
      <c r="Q17" s="27" t="s">
        <v>53</v>
      </c>
      <c r="R17" s="27">
        <v>91</v>
      </c>
      <c r="S17" s="27">
        <v>91</v>
      </c>
      <c r="T17" s="27">
        <v>87.97</v>
      </c>
      <c r="U17" s="28">
        <f t="shared" si="0"/>
        <v>96.670329670329664</v>
      </c>
    </row>
    <row r="18" spans="2:22" ht="75" customHeight="1" thickBot="1" x14ac:dyDescent="0.55000000000000004">
      <c r="B18" s="26" t="s">
        <v>54</v>
      </c>
      <c r="C18" s="70" t="s">
        <v>67</v>
      </c>
      <c r="D18" s="70"/>
      <c r="E18" s="70"/>
      <c r="F18" s="70"/>
      <c r="G18" s="70"/>
      <c r="H18" s="70"/>
      <c r="I18" s="70" t="s">
        <v>242</v>
      </c>
      <c r="J18" s="70"/>
      <c r="K18" s="70"/>
      <c r="L18" s="70" t="s">
        <v>68</v>
      </c>
      <c r="M18" s="70"/>
      <c r="N18" s="70"/>
      <c r="O18" s="70"/>
      <c r="P18" s="27" t="s">
        <v>69</v>
      </c>
      <c r="Q18" s="27" t="s">
        <v>70</v>
      </c>
      <c r="R18" s="27">
        <v>26819</v>
      </c>
      <c r="S18" s="27">
        <v>26819</v>
      </c>
      <c r="T18" s="27">
        <v>22480.71</v>
      </c>
      <c r="U18" s="28">
        <f t="shared" si="0"/>
        <v>83.823818934337595</v>
      </c>
    </row>
    <row r="19" spans="2:22" ht="22.5" customHeight="1" thickTop="1" thickBot="1" x14ac:dyDescent="0.55000000000000004">
      <c r="B19" s="8" t="s">
        <v>71</v>
      </c>
      <c r="C19" s="9"/>
      <c r="D19" s="9"/>
      <c r="E19" s="9"/>
      <c r="F19" s="9"/>
      <c r="G19" s="9"/>
      <c r="H19" s="10"/>
      <c r="I19" s="10"/>
      <c r="J19" s="10"/>
      <c r="K19" s="10"/>
      <c r="L19" s="10"/>
      <c r="M19" s="10"/>
      <c r="N19" s="10"/>
      <c r="O19" s="10"/>
      <c r="P19" s="10"/>
      <c r="Q19" s="10"/>
      <c r="R19" s="10"/>
      <c r="S19" s="10"/>
      <c r="T19" s="10"/>
      <c r="U19" s="11"/>
      <c r="V19" s="30"/>
    </row>
    <row r="20" spans="2:22" ht="36.75" customHeight="1" thickTop="1" x14ac:dyDescent="0.5">
      <c r="B20" s="31"/>
      <c r="C20" s="32"/>
      <c r="D20" s="32"/>
      <c r="E20" s="32"/>
      <c r="F20" s="32"/>
      <c r="G20" s="32"/>
      <c r="H20" s="33"/>
      <c r="I20" s="33"/>
      <c r="J20" s="33"/>
      <c r="K20" s="33"/>
      <c r="L20" s="33"/>
      <c r="M20" s="33"/>
      <c r="N20" s="33"/>
      <c r="O20" s="33"/>
      <c r="P20" s="34"/>
      <c r="Q20" s="35"/>
      <c r="R20" s="36" t="s">
        <v>72</v>
      </c>
      <c r="S20" s="37" t="s">
        <v>73</v>
      </c>
      <c r="T20" s="36" t="s">
        <v>74</v>
      </c>
      <c r="U20" s="37" t="s">
        <v>75</v>
      </c>
    </row>
    <row r="21" spans="2:22" ht="36.75" customHeight="1" thickBot="1" x14ac:dyDescent="0.55000000000000004">
      <c r="B21" s="38"/>
      <c r="C21" s="39"/>
      <c r="D21" s="39"/>
      <c r="E21" s="39"/>
      <c r="F21" s="39"/>
      <c r="G21" s="39"/>
      <c r="H21" s="40"/>
      <c r="I21" s="40"/>
      <c r="J21" s="40"/>
      <c r="K21" s="40"/>
      <c r="L21" s="40"/>
      <c r="M21" s="40"/>
      <c r="N21" s="40"/>
      <c r="O21" s="40"/>
      <c r="P21" s="41"/>
      <c r="Q21" s="42"/>
      <c r="R21" s="43" t="s">
        <v>76</v>
      </c>
      <c r="S21" s="42" t="s">
        <v>76</v>
      </c>
      <c r="T21" s="42" t="s">
        <v>76</v>
      </c>
      <c r="U21" s="42" t="s">
        <v>77</v>
      </c>
    </row>
    <row r="22" spans="2:22" ht="27.75" customHeight="1" thickBot="1" x14ac:dyDescent="0.55000000000000004">
      <c r="B22" s="63" t="s">
        <v>78</v>
      </c>
      <c r="C22" s="64"/>
      <c r="D22" s="64"/>
      <c r="E22" s="44"/>
      <c r="F22" s="44"/>
      <c r="G22" s="44"/>
      <c r="H22" s="45"/>
      <c r="I22" s="45"/>
      <c r="J22" s="45"/>
      <c r="K22" s="45"/>
      <c r="L22" s="45"/>
      <c r="M22" s="45"/>
      <c r="N22" s="45"/>
      <c r="O22" s="45"/>
      <c r="P22" s="46"/>
      <c r="Q22" s="46"/>
      <c r="R22" s="47">
        <f>278.458177</f>
        <v>278.45817699999998</v>
      </c>
      <c r="S22" s="47">
        <f>148.353279</f>
        <v>148.35327899999999</v>
      </c>
      <c r="T22" s="47">
        <f>129.34601776</f>
        <v>129.34601776</v>
      </c>
      <c r="U22" s="48">
        <f>+IF(ISERR(T22/S22*100),"N/A",T22/S22*100)</f>
        <v>87.187838807391643</v>
      </c>
    </row>
    <row r="23" spans="2:22" ht="27.75" customHeight="1" thickBot="1" x14ac:dyDescent="0.55000000000000004">
      <c r="B23" s="65" t="s">
        <v>79</v>
      </c>
      <c r="C23" s="66"/>
      <c r="D23" s="66"/>
      <c r="E23" s="49"/>
      <c r="F23" s="49"/>
      <c r="G23" s="49"/>
      <c r="H23" s="50"/>
      <c r="I23" s="50"/>
      <c r="J23" s="50"/>
      <c r="K23" s="50"/>
      <c r="L23" s="50"/>
      <c r="M23" s="50"/>
      <c r="N23" s="50"/>
      <c r="O23" s="50"/>
      <c r="P23" s="51"/>
      <c r="Q23" s="51"/>
      <c r="R23" s="47">
        <f>274.65677717</f>
        <v>274.65677717</v>
      </c>
      <c r="S23" s="47">
        <f>146.98804134</f>
        <v>146.98804134</v>
      </c>
      <c r="T23" s="47">
        <f>129.34601776</f>
        <v>129.34601776</v>
      </c>
      <c r="U23" s="48">
        <f>+IF(ISERR(T23/S23*100),"N/A",T23/S23*100)</f>
        <v>87.997647006403739</v>
      </c>
    </row>
    <row r="24" spans="2:22" ht="14.85" customHeight="1" thickTop="1" thickBot="1" x14ac:dyDescent="0.55000000000000004">
      <c r="B24" s="8" t="s">
        <v>80</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67" t="s">
        <v>81</v>
      </c>
      <c r="C25" s="68"/>
      <c r="D25" s="68"/>
      <c r="E25" s="68"/>
      <c r="F25" s="68"/>
      <c r="G25" s="68"/>
      <c r="H25" s="68"/>
      <c r="I25" s="68"/>
      <c r="J25" s="68"/>
      <c r="K25" s="68"/>
      <c r="L25" s="68"/>
      <c r="M25" s="68"/>
      <c r="N25" s="68"/>
      <c r="O25" s="68"/>
      <c r="P25" s="68"/>
      <c r="Q25" s="68"/>
      <c r="R25" s="68"/>
      <c r="S25" s="68"/>
      <c r="T25" s="68"/>
      <c r="U25" s="69"/>
    </row>
    <row r="26" spans="2:22" ht="62.25" customHeight="1" x14ac:dyDescent="0.5">
      <c r="B26" s="57" t="s">
        <v>243</v>
      </c>
      <c r="C26" s="58"/>
      <c r="D26" s="58"/>
      <c r="E26" s="58"/>
      <c r="F26" s="58"/>
      <c r="G26" s="58"/>
      <c r="H26" s="58"/>
      <c r="I26" s="58"/>
      <c r="J26" s="58"/>
      <c r="K26" s="58"/>
      <c r="L26" s="58"/>
      <c r="M26" s="58"/>
      <c r="N26" s="58"/>
      <c r="O26" s="58"/>
      <c r="P26" s="58"/>
      <c r="Q26" s="58"/>
      <c r="R26" s="58"/>
      <c r="S26" s="58"/>
      <c r="T26" s="58"/>
      <c r="U26" s="59"/>
    </row>
    <row r="27" spans="2:22" ht="44.25" customHeight="1" x14ac:dyDescent="0.5">
      <c r="B27" s="57" t="s">
        <v>244</v>
      </c>
      <c r="C27" s="58"/>
      <c r="D27" s="58"/>
      <c r="E27" s="58"/>
      <c r="F27" s="58"/>
      <c r="G27" s="58"/>
      <c r="H27" s="58"/>
      <c r="I27" s="58"/>
      <c r="J27" s="58"/>
      <c r="K27" s="58"/>
      <c r="L27" s="58"/>
      <c r="M27" s="58"/>
      <c r="N27" s="58"/>
      <c r="O27" s="58"/>
      <c r="P27" s="58"/>
      <c r="Q27" s="58"/>
      <c r="R27" s="58"/>
      <c r="S27" s="58"/>
      <c r="T27" s="58"/>
      <c r="U27" s="59"/>
    </row>
    <row r="28" spans="2:22" ht="62.25" customHeight="1" x14ac:dyDescent="0.5">
      <c r="B28" s="57" t="s">
        <v>245</v>
      </c>
      <c r="C28" s="58"/>
      <c r="D28" s="58"/>
      <c r="E28" s="58"/>
      <c r="F28" s="58"/>
      <c r="G28" s="58"/>
      <c r="H28" s="58"/>
      <c r="I28" s="58"/>
      <c r="J28" s="58"/>
      <c r="K28" s="58"/>
      <c r="L28" s="58"/>
      <c r="M28" s="58"/>
      <c r="N28" s="58"/>
      <c r="O28" s="58"/>
      <c r="P28" s="58"/>
      <c r="Q28" s="58"/>
      <c r="R28" s="58"/>
      <c r="S28" s="58"/>
      <c r="T28" s="58"/>
      <c r="U28" s="59"/>
    </row>
    <row r="29" spans="2:22" ht="62.25" customHeight="1" x14ac:dyDescent="0.5">
      <c r="B29" s="57" t="s">
        <v>246</v>
      </c>
      <c r="C29" s="58"/>
      <c r="D29" s="58"/>
      <c r="E29" s="58"/>
      <c r="F29" s="58"/>
      <c r="G29" s="58"/>
      <c r="H29" s="58"/>
      <c r="I29" s="58"/>
      <c r="J29" s="58"/>
      <c r="K29" s="58"/>
      <c r="L29" s="58"/>
      <c r="M29" s="58"/>
      <c r="N29" s="58"/>
      <c r="O29" s="58"/>
      <c r="P29" s="58"/>
      <c r="Q29" s="58"/>
      <c r="R29" s="58"/>
      <c r="S29" s="58"/>
      <c r="T29" s="58"/>
      <c r="U29" s="59"/>
    </row>
    <row r="30" spans="2:22" ht="62.25" customHeight="1" x14ac:dyDescent="0.5">
      <c r="B30" s="57" t="s">
        <v>247</v>
      </c>
      <c r="C30" s="58"/>
      <c r="D30" s="58"/>
      <c r="E30" s="58"/>
      <c r="F30" s="58"/>
      <c r="G30" s="58"/>
      <c r="H30" s="58"/>
      <c r="I30" s="58"/>
      <c r="J30" s="58"/>
      <c r="K30" s="58"/>
      <c r="L30" s="58"/>
      <c r="M30" s="58"/>
      <c r="N30" s="58"/>
      <c r="O30" s="58"/>
      <c r="P30" s="58"/>
      <c r="Q30" s="58"/>
      <c r="R30" s="58"/>
      <c r="S30" s="58"/>
      <c r="T30" s="58"/>
      <c r="U30" s="59"/>
    </row>
    <row r="31" spans="2:22" ht="46.5" customHeight="1" x14ac:dyDescent="0.5">
      <c r="B31" s="57" t="s">
        <v>248</v>
      </c>
      <c r="C31" s="58"/>
      <c r="D31" s="58"/>
      <c r="E31" s="58"/>
      <c r="F31" s="58"/>
      <c r="G31" s="58"/>
      <c r="H31" s="58"/>
      <c r="I31" s="58"/>
      <c r="J31" s="58"/>
      <c r="K31" s="58"/>
      <c r="L31" s="58"/>
      <c r="M31" s="58"/>
      <c r="N31" s="58"/>
      <c r="O31" s="58"/>
      <c r="P31" s="58"/>
      <c r="Q31" s="58"/>
      <c r="R31" s="58"/>
      <c r="S31" s="58"/>
      <c r="T31" s="58"/>
      <c r="U31" s="59"/>
    </row>
    <row r="32" spans="2:22" ht="62.25" customHeight="1" thickBot="1" x14ac:dyDescent="0.55000000000000004">
      <c r="B32" s="60" t="s">
        <v>249</v>
      </c>
      <c r="C32" s="61"/>
      <c r="D32" s="61"/>
      <c r="E32" s="61"/>
      <c r="F32" s="61"/>
      <c r="G32" s="61"/>
      <c r="H32" s="61"/>
      <c r="I32" s="61"/>
      <c r="J32" s="61"/>
      <c r="K32" s="61"/>
      <c r="L32" s="61"/>
      <c r="M32" s="61"/>
      <c r="N32" s="61"/>
      <c r="O32" s="61"/>
      <c r="P32" s="61"/>
      <c r="Q32" s="61"/>
      <c r="R32" s="61"/>
      <c r="S32" s="61"/>
      <c r="T32" s="61"/>
      <c r="U32" s="62"/>
    </row>
  </sheetData>
  <mergeCells count="55">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B28:U28"/>
    <mergeCell ref="B29:U29"/>
    <mergeCell ref="B30:U30"/>
    <mergeCell ref="B31:U31"/>
    <mergeCell ref="B32:U32"/>
    <mergeCell ref="B22:D22"/>
    <mergeCell ref="B23:D23"/>
    <mergeCell ref="B25:U25"/>
    <mergeCell ref="B26:U26"/>
    <mergeCell ref="B27:U27"/>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49"/>
  <sheetViews>
    <sheetView tabSelected="1" view="pageBreakPreview" topLeftCell="A43" zoomScale="80" zoomScaleNormal="80" zoomScaleSheetLayoutView="80" workbookViewId="0">
      <selection activeCell="L7" sqref="L7"/>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9" t="s">
        <v>0</v>
      </c>
      <c r="C1" s="99"/>
      <c r="D1" s="99"/>
      <c r="E1" s="99"/>
      <c r="F1" s="99"/>
      <c r="G1" s="99"/>
      <c r="H1" s="99"/>
      <c r="I1" s="99"/>
      <c r="J1" s="99"/>
      <c r="K1" s="99"/>
      <c r="L1" s="99"/>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250</v>
      </c>
      <c r="C4" s="13" t="s">
        <v>82</v>
      </c>
      <c r="D4" s="100" t="s">
        <v>83</v>
      </c>
      <c r="E4" s="100"/>
      <c r="F4" s="100"/>
      <c r="G4" s="100"/>
      <c r="H4" s="100"/>
      <c r="I4" s="14"/>
      <c r="J4" s="15" t="s">
        <v>9</v>
      </c>
      <c r="K4" s="16" t="s">
        <v>10</v>
      </c>
      <c r="L4" s="101" t="s">
        <v>11</v>
      </c>
      <c r="M4" s="101"/>
      <c r="N4" s="101"/>
      <c r="O4" s="101"/>
      <c r="P4" s="15" t="s">
        <v>12</v>
      </c>
      <c r="Q4" s="101" t="s">
        <v>84</v>
      </c>
      <c r="R4" s="101"/>
      <c r="S4" s="15" t="s">
        <v>14</v>
      </c>
      <c r="T4" s="101"/>
      <c r="U4" s="102"/>
    </row>
    <row r="5" spans="1:34" ht="15.75" customHeight="1" x14ac:dyDescent="0.5">
      <c r="B5" s="78" t="s">
        <v>15</v>
      </c>
      <c r="C5" s="79"/>
      <c r="D5" s="79"/>
      <c r="E5" s="79"/>
      <c r="F5" s="79"/>
      <c r="G5" s="79"/>
      <c r="H5" s="79"/>
      <c r="I5" s="79"/>
      <c r="J5" s="79"/>
      <c r="K5" s="79"/>
      <c r="L5" s="79"/>
      <c r="M5" s="79"/>
      <c r="N5" s="79"/>
      <c r="O5" s="79"/>
      <c r="P5" s="79"/>
      <c r="Q5" s="79"/>
      <c r="R5" s="79"/>
      <c r="S5" s="79"/>
      <c r="T5" s="79"/>
      <c r="U5" s="80"/>
    </row>
    <row r="6" spans="1:34" ht="57.75" customHeight="1" thickBot="1" x14ac:dyDescent="0.55000000000000004">
      <c r="B6" s="17" t="s">
        <v>16</v>
      </c>
      <c r="C6" s="81" t="s">
        <v>17</v>
      </c>
      <c r="D6" s="81"/>
      <c r="E6" s="81"/>
      <c r="F6" s="81"/>
      <c r="G6" s="81"/>
      <c r="H6" s="18"/>
      <c r="I6" s="18"/>
      <c r="J6" s="18" t="s">
        <v>18</v>
      </c>
      <c r="K6" s="81" t="s">
        <v>19</v>
      </c>
      <c r="L6" s="81"/>
      <c r="M6" s="81"/>
      <c r="N6" s="19"/>
      <c r="O6" s="20" t="s">
        <v>20</v>
      </c>
      <c r="P6" s="81" t="s">
        <v>21</v>
      </c>
      <c r="Q6" s="81"/>
      <c r="R6" s="19"/>
      <c r="S6" s="20" t="s">
        <v>22</v>
      </c>
      <c r="T6" s="81" t="s">
        <v>85</v>
      </c>
      <c r="U6" s="82"/>
    </row>
    <row r="7" spans="1:34" ht="22.5" customHeight="1" thickTop="1" thickBot="1" x14ac:dyDescent="0.55000000000000004">
      <c r="B7" s="8" t="s">
        <v>24</v>
      </c>
      <c r="C7" s="9"/>
      <c r="D7" s="9"/>
      <c r="E7" s="9"/>
      <c r="F7" s="9"/>
      <c r="G7" s="9"/>
      <c r="H7" s="10"/>
      <c r="I7" s="10"/>
      <c r="J7" s="10"/>
      <c r="K7" s="10"/>
      <c r="L7" s="10"/>
      <c r="M7" s="10"/>
      <c r="N7" s="10"/>
      <c r="O7" s="10"/>
      <c r="P7" s="10"/>
      <c r="Q7" s="10"/>
      <c r="R7" s="10"/>
      <c r="S7" s="10"/>
      <c r="T7" s="10"/>
      <c r="U7" s="11"/>
    </row>
    <row r="8" spans="1:34" ht="16.5" customHeight="1" thickTop="1" x14ac:dyDescent="0.5">
      <c r="B8" s="83" t="s">
        <v>25</v>
      </c>
      <c r="C8" s="86" t="s">
        <v>26</v>
      </c>
      <c r="D8" s="86"/>
      <c r="E8" s="86"/>
      <c r="F8" s="86"/>
      <c r="G8" s="86"/>
      <c r="H8" s="87"/>
      <c r="I8" s="92" t="s">
        <v>27</v>
      </c>
      <c r="J8" s="93"/>
      <c r="K8" s="93"/>
      <c r="L8" s="93"/>
      <c r="M8" s="93"/>
      <c r="N8" s="93"/>
      <c r="O8" s="93"/>
      <c r="P8" s="93"/>
      <c r="Q8" s="93"/>
      <c r="R8" s="93"/>
      <c r="S8" s="94"/>
      <c r="T8" s="95" t="s">
        <v>28</v>
      </c>
      <c r="U8" s="96"/>
    </row>
    <row r="9" spans="1:34" ht="19.5" customHeight="1" x14ac:dyDescent="0.5">
      <c r="B9" s="84"/>
      <c r="C9" s="88"/>
      <c r="D9" s="88"/>
      <c r="E9" s="88"/>
      <c r="F9" s="88"/>
      <c r="G9" s="88"/>
      <c r="H9" s="89"/>
      <c r="I9" s="97" t="s">
        <v>29</v>
      </c>
      <c r="J9" s="72"/>
      <c r="K9" s="72"/>
      <c r="L9" s="72" t="s">
        <v>30</v>
      </c>
      <c r="M9" s="72"/>
      <c r="N9" s="72"/>
      <c r="O9" s="72"/>
      <c r="P9" s="72" t="s">
        <v>31</v>
      </c>
      <c r="Q9" s="72" t="s">
        <v>32</v>
      </c>
      <c r="R9" s="74" t="s">
        <v>33</v>
      </c>
      <c r="S9" s="75"/>
      <c r="T9" s="72" t="s">
        <v>34</v>
      </c>
      <c r="U9" s="76" t="s">
        <v>35</v>
      </c>
    </row>
    <row r="10" spans="1:34" ht="26.25" customHeight="1" thickBot="1" x14ac:dyDescent="0.55000000000000004">
      <c r="B10" s="85"/>
      <c r="C10" s="90"/>
      <c r="D10" s="90"/>
      <c r="E10" s="90"/>
      <c r="F10" s="90"/>
      <c r="G10" s="90"/>
      <c r="H10" s="91"/>
      <c r="I10" s="98"/>
      <c r="J10" s="73"/>
      <c r="K10" s="73"/>
      <c r="L10" s="73"/>
      <c r="M10" s="73"/>
      <c r="N10" s="73"/>
      <c r="O10" s="73"/>
      <c r="P10" s="73"/>
      <c r="Q10" s="73"/>
      <c r="R10" s="21" t="s">
        <v>36</v>
      </c>
      <c r="S10" s="22" t="s">
        <v>37</v>
      </c>
      <c r="T10" s="73"/>
      <c r="U10" s="77"/>
    </row>
    <row r="11" spans="1:34" ht="82.5" customHeight="1" thickTop="1" x14ac:dyDescent="0.5">
      <c r="B11" s="23" t="s">
        <v>38</v>
      </c>
      <c r="C11" s="71" t="s">
        <v>86</v>
      </c>
      <c r="D11" s="71"/>
      <c r="E11" s="71"/>
      <c r="F11" s="71"/>
      <c r="G11" s="71"/>
      <c r="H11" s="71"/>
      <c r="I11" s="71" t="s">
        <v>203</v>
      </c>
      <c r="J11" s="71"/>
      <c r="K11" s="71"/>
      <c r="L11" s="71" t="s">
        <v>87</v>
      </c>
      <c r="M11" s="71"/>
      <c r="N11" s="71"/>
      <c r="O11" s="71"/>
      <c r="P11" s="24" t="s">
        <v>52</v>
      </c>
      <c r="Q11" s="24" t="s">
        <v>42</v>
      </c>
      <c r="R11" s="24">
        <v>5</v>
      </c>
      <c r="S11" s="24" t="s">
        <v>43</v>
      </c>
      <c r="T11" s="24" t="s">
        <v>43</v>
      </c>
      <c r="U11" s="25" t="str">
        <f>IF(ISERR(T11/S11*100),"N/A",T11/S11*100)</f>
        <v>N/A</v>
      </c>
    </row>
    <row r="12" spans="1:34" ht="93" customHeight="1" thickBot="1" x14ac:dyDescent="0.55000000000000004">
      <c r="B12" s="26" t="s">
        <v>54</v>
      </c>
      <c r="C12" s="70" t="s">
        <v>54</v>
      </c>
      <c r="D12" s="70"/>
      <c r="E12" s="70"/>
      <c r="F12" s="70"/>
      <c r="G12" s="70"/>
      <c r="H12" s="70"/>
      <c r="I12" s="70" t="s">
        <v>204</v>
      </c>
      <c r="J12" s="70"/>
      <c r="K12" s="70"/>
      <c r="L12" s="70" t="s">
        <v>88</v>
      </c>
      <c r="M12" s="70"/>
      <c r="N12" s="70"/>
      <c r="O12" s="70"/>
      <c r="P12" s="27" t="s">
        <v>89</v>
      </c>
      <c r="Q12" s="27" t="s">
        <v>90</v>
      </c>
      <c r="R12" s="27">
        <v>2.9</v>
      </c>
      <c r="S12" s="27" t="s">
        <v>43</v>
      </c>
      <c r="T12" s="27" t="s">
        <v>43</v>
      </c>
      <c r="U12" s="28" t="str">
        <f>IF(ISERR(T12/S12*100),"N/A",T12/S12*100)</f>
        <v>N/A</v>
      </c>
    </row>
    <row r="13" spans="1:34" ht="75" customHeight="1" thickTop="1" x14ac:dyDescent="0.5">
      <c r="B13" s="23" t="s">
        <v>44</v>
      </c>
      <c r="C13" s="71" t="s">
        <v>91</v>
      </c>
      <c r="D13" s="71"/>
      <c r="E13" s="71"/>
      <c r="F13" s="71"/>
      <c r="G13" s="71"/>
      <c r="H13" s="71"/>
      <c r="I13" s="71" t="s">
        <v>205</v>
      </c>
      <c r="J13" s="71"/>
      <c r="K13" s="71"/>
      <c r="L13" s="71" t="s">
        <v>92</v>
      </c>
      <c r="M13" s="71"/>
      <c r="N13" s="71"/>
      <c r="O13" s="71"/>
      <c r="P13" s="24" t="s">
        <v>47</v>
      </c>
      <c r="Q13" s="24" t="s">
        <v>93</v>
      </c>
      <c r="R13" s="24">
        <v>3.8</v>
      </c>
      <c r="S13" s="24">
        <v>3.3</v>
      </c>
      <c r="T13" s="24">
        <v>1.99</v>
      </c>
      <c r="U13" s="25">
        <f>IF(ISERR(T13/S13*100),"N/A",T13/S13*100)</f>
        <v>60.303030303030305</v>
      </c>
    </row>
    <row r="14" spans="1:34" ht="75" customHeight="1" x14ac:dyDescent="0.5">
      <c r="B14" s="26" t="s">
        <v>54</v>
      </c>
      <c r="C14" s="70" t="s">
        <v>54</v>
      </c>
      <c r="D14" s="70"/>
      <c r="E14" s="70"/>
      <c r="F14" s="70"/>
      <c r="G14" s="70"/>
      <c r="H14" s="70"/>
      <c r="I14" s="70" t="s">
        <v>206</v>
      </c>
      <c r="J14" s="70"/>
      <c r="K14" s="70"/>
      <c r="L14" s="70" t="s">
        <v>94</v>
      </c>
      <c r="M14" s="70"/>
      <c r="N14" s="70"/>
      <c r="O14" s="70"/>
      <c r="P14" s="27" t="s">
        <v>69</v>
      </c>
      <c r="Q14" s="27" t="s">
        <v>90</v>
      </c>
      <c r="R14" s="27">
        <v>35</v>
      </c>
      <c r="S14" s="27" t="s">
        <v>43</v>
      </c>
      <c r="T14" s="27" t="s">
        <v>43</v>
      </c>
      <c r="U14" s="28" t="str">
        <f>IF(ISERR((S14-T14)*100/S14+100),"N/A",(S14-T14)*100/S14+100)</f>
        <v>N/A</v>
      </c>
    </row>
    <row r="15" spans="1:34" ht="75" customHeight="1" x14ac:dyDescent="0.5">
      <c r="B15" s="26" t="s">
        <v>54</v>
      </c>
      <c r="C15" s="70" t="s">
        <v>54</v>
      </c>
      <c r="D15" s="70"/>
      <c r="E15" s="70"/>
      <c r="F15" s="70"/>
      <c r="G15" s="70"/>
      <c r="H15" s="70"/>
      <c r="I15" s="70" t="s">
        <v>207</v>
      </c>
      <c r="J15" s="70"/>
      <c r="K15" s="70"/>
      <c r="L15" s="70" t="s">
        <v>95</v>
      </c>
      <c r="M15" s="70"/>
      <c r="N15" s="70"/>
      <c r="O15" s="70"/>
      <c r="P15" s="27" t="s">
        <v>69</v>
      </c>
      <c r="Q15" s="27" t="s">
        <v>90</v>
      </c>
      <c r="R15" s="27">
        <v>2.93</v>
      </c>
      <c r="S15" s="27" t="s">
        <v>43</v>
      </c>
      <c r="T15" s="27" t="s">
        <v>43</v>
      </c>
      <c r="U15" s="28" t="str">
        <f>IF(ISERR((S15-T15)*100/S15+100),"N/A",(S15-T15)*100/S15+100)</f>
        <v>N/A</v>
      </c>
    </row>
    <row r="16" spans="1:34" ht="88.5" customHeight="1" thickBot="1" x14ac:dyDescent="0.55000000000000004">
      <c r="B16" s="26" t="s">
        <v>54</v>
      </c>
      <c r="C16" s="70" t="s">
        <v>54</v>
      </c>
      <c r="D16" s="70"/>
      <c r="E16" s="70"/>
      <c r="F16" s="70"/>
      <c r="G16" s="70"/>
      <c r="H16" s="70"/>
      <c r="I16" s="70" t="s">
        <v>208</v>
      </c>
      <c r="J16" s="70"/>
      <c r="K16" s="70"/>
      <c r="L16" s="70" t="s">
        <v>96</v>
      </c>
      <c r="M16" s="70"/>
      <c r="N16" s="70"/>
      <c r="O16" s="70"/>
      <c r="P16" s="27" t="s">
        <v>52</v>
      </c>
      <c r="Q16" s="27" t="s">
        <v>97</v>
      </c>
      <c r="R16" s="27">
        <v>4.5999999999999996</v>
      </c>
      <c r="S16" s="27">
        <v>3.8</v>
      </c>
      <c r="T16" s="27">
        <v>1.8</v>
      </c>
      <c r="U16" s="28">
        <f t="shared" ref="U16:U22" si="0">IF(ISERR(T16/S16*100),"N/A",T16/S16*100)</f>
        <v>47.368421052631582</v>
      </c>
    </row>
    <row r="17" spans="2:22" ht="93" customHeight="1" thickTop="1" x14ac:dyDescent="0.5">
      <c r="B17" s="23" t="s">
        <v>49</v>
      </c>
      <c r="C17" s="71" t="s">
        <v>98</v>
      </c>
      <c r="D17" s="71"/>
      <c r="E17" s="71"/>
      <c r="F17" s="71"/>
      <c r="G17" s="71"/>
      <c r="H17" s="71"/>
      <c r="I17" s="71" t="s">
        <v>209</v>
      </c>
      <c r="J17" s="71"/>
      <c r="K17" s="71"/>
      <c r="L17" s="71" t="s">
        <v>99</v>
      </c>
      <c r="M17" s="71"/>
      <c r="N17" s="71"/>
      <c r="O17" s="71"/>
      <c r="P17" s="24" t="s">
        <v>47</v>
      </c>
      <c r="Q17" s="24" t="s">
        <v>97</v>
      </c>
      <c r="R17" s="24">
        <v>15</v>
      </c>
      <c r="S17" s="24">
        <v>7.5</v>
      </c>
      <c r="T17" s="24">
        <v>0</v>
      </c>
      <c r="U17" s="25">
        <f t="shared" si="0"/>
        <v>0</v>
      </c>
    </row>
    <row r="18" spans="2:22" ht="89.25" customHeight="1" x14ac:dyDescent="0.5">
      <c r="B18" s="26" t="s">
        <v>54</v>
      </c>
      <c r="C18" s="70" t="s">
        <v>54</v>
      </c>
      <c r="D18" s="70"/>
      <c r="E18" s="70"/>
      <c r="F18" s="70"/>
      <c r="G18" s="70"/>
      <c r="H18" s="70"/>
      <c r="I18" s="70" t="s">
        <v>210</v>
      </c>
      <c r="J18" s="70"/>
      <c r="K18" s="70"/>
      <c r="L18" s="70" t="s">
        <v>100</v>
      </c>
      <c r="M18" s="70"/>
      <c r="N18" s="70"/>
      <c r="O18" s="70"/>
      <c r="P18" s="27" t="s">
        <v>47</v>
      </c>
      <c r="Q18" s="27" t="s">
        <v>97</v>
      </c>
      <c r="R18" s="27">
        <v>80</v>
      </c>
      <c r="S18" s="27">
        <v>40</v>
      </c>
      <c r="T18" s="27">
        <v>0</v>
      </c>
      <c r="U18" s="28">
        <f t="shared" si="0"/>
        <v>0</v>
      </c>
    </row>
    <row r="19" spans="2:22" ht="90" customHeight="1" x14ac:dyDescent="0.5">
      <c r="B19" s="26" t="s">
        <v>54</v>
      </c>
      <c r="C19" s="70" t="s">
        <v>101</v>
      </c>
      <c r="D19" s="70"/>
      <c r="E19" s="70"/>
      <c r="F19" s="70"/>
      <c r="G19" s="70"/>
      <c r="H19" s="70"/>
      <c r="I19" s="70" t="s">
        <v>211</v>
      </c>
      <c r="J19" s="70"/>
      <c r="K19" s="70"/>
      <c r="L19" s="70" t="s">
        <v>102</v>
      </c>
      <c r="M19" s="70"/>
      <c r="N19" s="70"/>
      <c r="O19" s="70"/>
      <c r="P19" s="27" t="s">
        <v>47</v>
      </c>
      <c r="Q19" s="27" t="s">
        <v>103</v>
      </c>
      <c r="R19" s="27">
        <v>7.5</v>
      </c>
      <c r="S19" s="27">
        <v>7.5</v>
      </c>
      <c r="T19" s="27">
        <v>7.61</v>
      </c>
      <c r="U19" s="28">
        <f t="shared" si="0"/>
        <v>101.46666666666665</v>
      </c>
    </row>
    <row r="20" spans="2:22" ht="90" customHeight="1" x14ac:dyDescent="0.5">
      <c r="B20" s="26" t="s">
        <v>54</v>
      </c>
      <c r="C20" s="70" t="s">
        <v>54</v>
      </c>
      <c r="D20" s="70"/>
      <c r="E20" s="70"/>
      <c r="F20" s="70"/>
      <c r="G20" s="70"/>
      <c r="H20" s="70"/>
      <c r="I20" s="70" t="s">
        <v>212</v>
      </c>
      <c r="J20" s="70"/>
      <c r="K20" s="70"/>
      <c r="L20" s="70" t="s">
        <v>104</v>
      </c>
      <c r="M20" s="70"/>
      <c r="N20" s="70"/>
      <c r="O20" s="70"/>
      <c r="P20" s="27" t="s">
        <v>69</v>
      </c>
      <c r="Q20" s="27" t="s">
        <v>105</v>
      </c>
      <c r="R20" s="27">
        <v>4.2</v>
      </c>
      <c r="S20" s="27">
        <v>4.16</v>
      </c>
      <c r="T20" s="27">
        <v>2.2999999999999998</v>
      </c>
      <c r="U20" s="28">
        <f t="shared" si="0"/>
        <v>55.288461538461533</v>
      </c>
    </row>
    <row r="21" spans="2:22" ht="77.25" customHeight="1" x14ac:dyDescent="0.5">
      <c r="B21" s="26" t="s">
        <v>54</v>
      </c>
      <c r="C21" s="70" t="s">
        <v>106</v>
      </c>
      <c r="D21" s="70"/>
      <c r="E21" s="70"/>
      <c r="F21" s="70"/>
      <c r="G21" s="70"/>
      <c r="H21" s="70"/>
      <c r="I21" s="70" t="s">
        <v>213</v>
      </c>
      <c r="J21" s="70"/>
      <c r="K21" s="70"/>
      <c r="L21" s="70" t="s">
        <v>107</v>
      </c>
      <c r="M21" s="70"/>
      <c r="N21" s="70"/>
      <c r="O21" s="70"/>
      <c r="P21" s="27" t="s">
        <v>47</v>
      </c>
      <c r="Q21" s="27" t="s">
        <v>108</v>
      </c>
      <c r="R21" s="27">
        <v>80</v>
      </c>
      <c r="S21" s="27" t="s">
        <v>43</v>
      </c>
      <c r="T21" s="27" t="s">
        <v>43</v>
      </c>
      <c r="U21" s="28" t="str">
        <f t="shared" si="0"/>
        <v>N/A</v>
      </c>
    </row>
    <row r="22" spans="2:22" ht="90" customHeight="1" thickBot="1" x14ac:dyDescent="0.55000000000000004">
      <c r="B22" s="26" t="s">
        <v>54</v>
      </c>
      <c r="C22" s="70" t="s">
        <v>109</v>
      </c>
      <c r="D22" s="70"/>
      <c r="E22" s="70"/>
      <c r="F22" s="70"/>
      <c r="G22" s="70"/>
      <c r="H22" s="70"/>
      <c r="I22" s="70" t="s">
        <v>214</v>
      </c>
      <c r="J22" s="70"/>
      <c r="K22" s="70"/>
      <c r="L22" s="70" t="s">
        <v>110</v>
      </c>
      <c r="M22" s="70"/>
      <c r="N22" s="70"/>
      <c r="O22" s="70"/>
      <c r="P22" s="27" t="s">
        <v>111</v>
      </c>
      <c r="Q22" s="27" t="s">
        <v>112</v>
      </c>
      <c r="R22" s="27">
        <v>3.09</v>
      </c>
      <c r="S22" s="27">
        <v>3.09</v>
      </c>
      <c r="T22" s="27">
        <v>4.9000000000000004</v>
      </c>
      <c r="U22" s="28">
        <f t="shared" si="0"/>
        <v>158.57605177993531</v>
      </c>
    </row>
    <row r="23" spans="2:22" ht="75.75" customHeight="1" thickTop="1" x14ac:dyDescent="0.5">
      <c r="B23" s="23" t="s">
        <v>57</v>
      </c>
      <c r="C23" s="71" t="s">
        <v>113</v>
      </c>
      <c r="D23" s="71"/>
      <c r="E23" s="71"/>
      <c r="F23" s="71"/>
      <c r="G23" s="71"/>
      <c r="H23" s="71"/>
      <c r="I23" s="71" t="s">
        <v>215</v>
      </c>
      <c r="J23" s="71"/>
      <c r="K23" s="71"/>
      <c r="L23" s="71" t="s">
        <v>114</v>
      </c>
      <c r="M23" s="71"/>
      <c r="N23" s="71"/>
      <c r="O23" s="71"/>
      <c r="P23" s="24" t="s">
        <v>115</v>
      </c>
      <c r="Q23" s="24" t="s">
        <v>116</v>
      </c>
      <c r="R23" s="24">
        <v>61.2</v>
      </c>
      <c r="S23" s="24" t="s">
        <v>43</v>
      </c>
      <c r="T23" s="24" t="s">
        <v>43</v>
      </c>
      <c r="U23" s="25" t="str">
        <f>IF(ISERR((S23-T23)*100/S23+100),"N/A",(S23-T23)*100/S23+100)</f>
        <v>N/A</v>
      </c>
    </row>
    <row r="24" spans="2:22" ht="107.25" customHeight="1" x14ac:dyDescent="0.5">
      <c r="B24" s="26" t="s">
        <v>54</v>
      </c>
      <c r="C24" s="70" t="s">
        <v>54</v>
      </c>
      <c r="D24" s="70"/>
      <c r="E24" s="70"/>
      <c r="F24" s="70"/>
      <c r="G24" s="70"/>
      <c r="H24" s="70"/>
      <c r="I24" s="70" t="s">
        <v>216</v>
      </c>
      <c r="J24" s="70"/>
      <c r="K24" s="70"/>
      <c r="L24" s="70" t="s">
        <v>117</v>
      </c>
      <c r="M24" s="70"/>
      <c r="N24" s="70"/>
      <c r="O24" s="70"/>
      <c r="P24" s="27" t="s">
        <v>47</v>
      </c>
      <c r="Q24" s="27" t="s">
        <v>118</v>
      </c>
      <c r="R24" s="27">
        <v>42.54</v>
      </c>
      <c r="S24" s="27" t="s">
        <v>43</v>
      </c>
      <c r="T24" s="27" t="s">
        <v>43</v>
      </c>
      <c r="U24" s="28" t="str">
        <f>IF(ISERR((S24-T24)*100/S24+100),"N/A",(S24-T24)*100/S24+100)</f>
        <v>N/A</v>
      </c>
    </row>
    <row r="25" spans="2:22" ht="75" customHeight="1" x14ac:dyDescent="0.5">
      <c r="B25" s="26" t="s">
        <v>54</v>
      </c>
      <c r="C25" s="70" t="s">
        <v>119</v>
      </c>
      <c r="D25" s="70"/>
      <c r="E25" s="70"/>
      <c r="F25" s="70"/>
      <c r="G25" s="70"/>
      <c r="H25" s="70"/>
      <c r="I25" s="70" t="s">
        <v>217</v>
      </c>
      <c r="J25" s="70"/>
      <c r="K25" s="70"/>
      <c r="L25" s="70" t="s">
        <v>120</v>
      </c>
      <c r="M25" s="70"/>
      <c r="N25" s="70"/>
      <c r="O25" s="70"/>
      <c r="P25" s="27" t="s">
        <v>47</v>
      </c>
      <c r="Q25" s="27" t="s">
        <v>121</v>
      </c>
      <c r="R25" s="27">
        <v>40</v>
      </c>
      <c r="S25" s="27">
        <v>20</v>
      </c>
      <c r="T25" s="27">
        <v>0</v>
      </c>
      <c r="U25" s="28">
        <f t="shared" ref="U25:U30" si="1">IF(ISERR(T25/S25*100),"N/A",T25/S25*100)</f>
        <v>0</v>
      </c>
    </row>
    <row r="26" spans="2:22" ht="75" customHeight="1" x14ac:dyDescent="0.5">
      <c r="B26" s="26" t="s">
        <v>54</v>
      </c>
      <c r="C26" s="70" t="s">
        <v>122</v>
      </c>
      <c r="D26" s="70"/>
      <c r="E26" s="70"/>
      <c r="F26" s="70"/>
      <c r="G26" s="70"/>
      <c r="H26" s="70"/>
      <c r="I26" s="70" t="s">
        <v>218</v>
      </c>
      <c r="J26" s="70"/>
      <c r="K26" s="70"/>
      <c r="L26" s="70" t="s">
        <v>123</v>
      </c>
      <c r="M26" s="70"/>
      <c r="N26" s="70"/>
      <c r="O26" s="70"/>
      <c r="P26" s="27" t="s">
        <v>47</v>
      </c>
      <c r="Q26" s="27" t="s">
        <v>116</v>
      </c>
      <c r="R26" s="27">
        <v>96.83</v>
      </c>
      <c r="S26" s="27" t="s">
        <v>43</v>
      </c>
      <c r="T26" s="27" t="s">
        <v>43</v>
      </c>
      <c r="U26" s="28" t="str">
        <f t="shared" si="1"/>
        <v>N/A</v>
      </c>
    </row>
    <row r="27" spans="2:22" ht="75" customHeight="1" x14ac:dyDescent="0.5">
      <c r="B27" s="26" t="s">
        <v>54</v>
      </c>
      <c r="C27" s="70" t="s">
        <v>124</v>
      </c>
      <c r="D27" s="70"/>
      <c r="E27" s="70"/>
      <c r="F27" s="70"/>
      <c r="G27" s="70"/>
      <c r="H27" s="70"/>
      <c r="I27" s="70" t="s">
        <v>219</v>
      </c>
      <c r="J27" s="70"/>
      <c r="K27" s="70"/>
      <c r="L27" s="70" t="s">
        <v>125</v>
      </c>
      <c r="M27" s="70"/>
      <c r="N27" s="70"/>
      <c r="O27" s="70"/>
      <c r="P27" s="27" t="s">
        <v>47</v>
      </c>
      <c r="Q27" s="27" t="s">
        <v>126</v>
      </c>
      <c r="R27" s="27">
        <v>97</v>
      </c>
      <c r="S27" s="27">
        <v>48.11</v>
      </c>
      <c r="T27" s="27">
        <v>48.11</v>
      </c>
      <c r="U27" s="28">
        <f t="shared" si="1"/>
        <v>100</v>
      </c>
    </row>
    <row r="28" spans="2:22" ht="78.75" customHeight="1" x14ac:dyDescent="0.5">
      <c r="B28" s="26" t="s">
        <v>54</v>
      </c>
      <c r="C28" s="70" t="s">
        <v>127</v>
      </c>
      <c r="D28" s="70"/>
      <c r="E28" s="70"/>
      <c r="F28" s="70"/>
      <c r="G28" s="70"/>
      <c r="H28" s="70"/>
      <c r="I28" s="70" t="s">
        <v>220</v>
      </c>
      <c r="J28" s="70"/>
      <c r="K28" s="70"/>
      <c r="L28" s="70" t="s">
        <v>128</v>
      </c>
      <c r="M28" s="70"/>
      <c r="N28" s="70"/>
      <c r="O28" s="70"/>
      <c r="P28" s="27" t="s">
        <v>47</v>
      </c>
      <c r="Q28" s="27" t="s">
        <v>53</v>
      </c>
      <c r="R28" s="27">
        <v>100</v>
      </c>
      <c r="S28" s="27" t="s">
        <v>43</v>
      </c>
      <c r="T28" s="27">
        <v>127.27</v>
      </c>
      <c r="U28" s="28" t="str">
        <f t="shared" si="1"/>
        <v>N/A</v>
      </c>
    </row>
    <row r="29" spans="2:22" ht="79.5" customHeight="1" x14ac:dyDescent="0.5">
      <c r="B29" s="26" t="s">
        <v>54</v>
      </c>
      <c r="C29" s="70" t="s">
        <v>54</v>
      </c>
      <c r="D29" s="70"/>
      <c r="E29" s="70"/>
      <c r="F29" s="70"/>
      <c r="G29" s="70"/>
      <c r="H29" s="70"/>
      <c r="I29" s="70" t="s">
        <v>221</v>
      </c>
      <c r="J29" s="70"/>
      <c r="K29" s="70"/>
      <c r="L29" s="70" t="s">
        <v>129</v>
      </c>
      <c r="M29" s="70"/>
      <c r="N29" s="70"/>
      <c r="O29" s="70"/>
      <c r="P29" s="27" t="s">
        <v>47</v>
      </c>
      <c r="Q29" s="27" t="s">
        <v>53</v>
      </c>
      <c r="R29" s="27">
        <v>100</v>
      </c>
      <c r="S29" s="27" t="s">
        <v>43</v>
      </c>
      <c r="T29" s="27">
        <v>128.57</v>
      </c>
      <c r="U29" s="28" t="str">
        <f t="shared" si="1"/>
        <v>N/A</v>
      </c>
    </row>
    <row r="30" spans="2:22" ht="75" customHeight="1" thickBot="1" x14ac:dyDescent="0.55000000000000004">
      <c r="B30" s="26" t="s">
        <v>54</v>
      </c>
      <c r="C30" s="70" t="s">
        <v>130</v>
      </c>
      <c r="D30" s="70"/>
      <c r="E30" s="70"/>
      <c r="F30" s="70"/>
      <c r="G30" s="70"/>
      <c r="H30" s="70"/>
      <c r="I30" s="70" t="s">
        <v>222</v>
      </c>
      <c r="J30" s="70"/>
      <c r="K30" s="70"/>
      <c r="L30" s="70" t="s">
        <v>131</v>
      </c>
      <c r="M30" s="70"/>
      <c r="N30" s="70"/>
      <c r="O30" s="70"/>
      <c r="P30" s="27" t="s">
        <v>47</v>
      </c>
      <c r="Q30" s="27" t="s">
        <v>53</v>
      </c>
      <c r="R30" s="27">
        <v>96.67</v>
      </c>
      <c r="S30" s="27" t="s">
        <v>43</v>
      </c>
      <c r="T30" s="27">
        <v>100</v>
      </c>
      <c r="U30" s="28" t="str">
        <f t="shared" si="1"/>
        <v>N/A</v>
      </c>
    </row>
    <row r="31" spans="2:22" ht="22.5" customHeight="1" thickTop="1" thickBot="1" x14ac:dyDescent="0.55000000000000004">
      <c r="B31" s="8" t="s">
        <v>71</v>
      </c>
      <c r="C31" s="9"/>
      <c r="D31" s="9"/>
      <c r="E31" s="9"/>
      <c r="F31" s="9"/>
      <c r="G31" s="9"/>
      <c r="H31" s="10"/>
      <c r="I31" s="10"/>
      <c r="J31" s="10"/>
      <c r="K31" s="10"/>
      <c r="L31" s="10"/>
      <c r="M31" s="10"/>
      <c r="N31" s="10"/>
      <c r="O31" s="10"/>
      <c r="P31" s="10"/>
      <c r="Q31" s="10"/>
      <c r="R31" s="10"/>
      <c r="S31" s="10"/>
      <c r="T31" s="10"/>
      <c r="U31" s="11"/>
      <c r="V31" s="30"/>
    </row>
    <row r="32" spans="2:22" ht="39.75" customHeight="1" thickTop="1" x14ac:dyDescent="0.5">
      <c r="B32" s="31"/>
      <c r="C32" s="32"/>
      <c r="D32" s="32"/>
      <c r="E32" s="32"/>
      <c r="F32" s="32"/>
      <c r="G32" s="32"/>
      <c r="H32" s="33"/>
      <c r="I32" s="33"/>
      <c r="J32" s="33"/>
      <c r="K32" s="33"/>
      <c r="L32" s="33"/>
      <c r="M32" s="33"/>
      <c r="N32" s="33"/>
      <c r="O32" s="33"/>
      <c r="P32" s="34"/>
      <c r="Q32" s="35"/>
      <c r="R32" s="36" t="s">
        <v>72</v>
      </c>
      <c r="S32" s="37" t="s">
        <v>73</v>
      </c>
      <c r="T32" s="36" t="s">
        <v>74</v>
      </c>
      <c r="U32" s="37" t="s">
        <v>75</v>
      </c>
    </row>
    <row r="33" spans="2:21" ht="39.75" customHeight="1" thickBot="1" x14ac:dyDescent="0.55000000000000004">
      <c r="B33" s="38"/>
      <c r="C33" s="39"/>
      <c r="D33" s="39"/>
      <c r="E33" s="39"/>
      <c r="F33" s="39"/>
      <c r="G33" s="39"/>
      <c r="H33" s="40"/>
      <c r="I33" s="40"/>
      <c r="J33" s="40"/>
      <c r="K33" s="40"/>
      <c r="L33" s="40"/>
      <c r="M33" s="40"/>
      <c r="N33" s="40"/>
      <c r="O33" s="40"/>
      <c r="P33" s="41"/>
      <c r="Q33" s="42"/>
      <c r="R33" s="43" t="s">
        <v>76</v>
      </c>
      <c r="S33" s="42" t="s">
        <v>76</v>
      </c>
      <c r="T33" s="42" t="s">
        <v>76</v>
      </c>
      <c r="U33" s="42" t="s">
        <v>77</v>
      </c>
    </row>
    <row r="34" spans="2:21" ht="17.25" customHeight="1" thickBot="1" x14ac:dyDescent="0.55000000000000004">
      <c r="B34" s="63" t="s">
        <v>78</v>
      </c>
      <c r="C34" s="64"/>
      <c r="D34" s="64"/>
      <c r="E34" s="44"/>
      <c r="F34" s="44"/>
      <c r="G34" s="44"/>
      <c r="H34" s="45"/>
      <c r="I34" s="45"/>
      <c r="J34" s="45"/>
      <c r="K34" s="45"/>
      <c r="L34" s="45"/>
      <c r="M34" s="45"/>
      <c r="N34" s="45"/>
      <c r="O34" s="45"/>
      <c r="P34" s="46"/>
      <c r="Q34" s="46"/>
      <c r="R34" s="47">
        <f>687.067277</f>
        <v>687.06727699999999</v>
      </c>
      <c r="S34" s="47">
        <f>323.163112</f>
        <v>323.16311200000001</v>
      </c>
      <c r="T34" s="47">
        <f>524.06876133</f>
        <v>524.06876133000003</v>
      </c>
      <c r="U34" s="48">
        <f>+IF(ISERR(T34/S34*100),"N/A",T34/S34*100)</f>
        <v>162.16849691990836</v>
      </c>
    </row>
    <row r="35" spans="2:21" ht="17.25" customHeight="1" thickBot="1" x14ac:dyDescent="0.55000000000000004">
      <c r="B35" s="65" t="s">
        <v>79</v>
      </c>
      <c r="C35" s="66"/>
      <c r="D35" s="66"/>
      <c r="E35" s="49"/>
      <c r="F35" s="49"/>
      <c r="G35" s="49"/>
      <c r="H35" s="50"/>
      <c r="I35" s="50"/>
      <c r="J35" s="50"/>
      <c r="K35" s="50"/>
      <c r="L35" s="50"/>
      <c r="M35" s="50"/>
      <c r="N35" s="50"/>
      <c r="O35" s="50"/>
      <c r="P35" s="51"/>
      <c r="Q35" s="51"/>
      <c r="R35" s="47">
        <f>1064.68793722</f>
        <v>1064.6879372200001</v>
      </c>
      <c r="S35" s="47">
        <f>702.26584368</f>
        <v>702.26584367999999</v>
      </c>
      <c r="T35" s="47">
        <f>524.06876133</f>
        <v>524.06876133000003</v>
      </c>
      <c r="U35" s="48">
        <f>+IF(ISERR(T35/S35*100),"N/A",T35/S35*100)</f>
        <v>74.625409458017344</v>
      </c>
    </row>
    <row r="36" spans="2:21" ht="14.85" customHeight="1" thickTop="1" thickBot="1" x14ac:dyDescent="0.55000000000000004">
      <c r="B36" s="8" t="s">
        <v>80</v>
      </c>
      <c r="C36" s="9"/>
      <c r="D36" s="9"/>
      <c r="E36" s="9"/>
      <c r="F36" s="9"/>
      <c r="G36" s="9"/>
      <c r="H36" s="10"/>
      <c r="I36" s="10"/>
      <c r="J36" s="10"/>
      <c r="K36" s="10"/>
      <c r="L36" s="10"/>
      <c r="M36" s="10"/>
      <c r="N36" s="10"/>
      <c r="O36" s="10"/>
      <c r="P36" s="10"/>
      <c r="Q36" s="10"/>
      <c r="R36" s="10"/>
      <c r="S36" s="10"/>
      <c r="T36" s="10"/>
      <c r="U36" s="11"/>
    </row>
    <row r="37" spans="2:21" ht="44.25" customHeight="1" thickTop="1" x14ac:dyDescent="0.5">
      <c r="B37" s="67" t="s">
        <v>81</v>
      </c>
      <c r="C37" s="68"/>
      <c r="D37" s="68"/>
      <c r="E37" s="68"/>
      <c r="F37" s="68"/>
      <c r="G37" s="68"/>
      <c r="H37" s="68"/>
      <c r="I37" s="68"/>
      <c r="J37" s="68"/>
      <c r="K37" s="68"/>
      <c r="L37" s="68"/>
      <c r="M37" s="68"/>
      <c r="N37" s="68"/>
      <c r="O37" s="68"/>
      <c r="P37" s="68"/>
      <c r="Q37" s="68"/>
      <c r="R37" s="68"/>
      <c r="S37" s="68"/>
      <c r="T37" s="68"/>
      <c r="U37" s="69"/>
    </row>
    <row r="38" spans="2:21" ht="69" customHeight="1" x14ac:dyDescent="0.5">
      <c r="B38" s="57" t="s">
        <v>223</v>
      </c>
      <c r="C38" s="58"/>
      <c r="D38" s="58"/>
      <c r="E38" s="58"/>
      <c r="F38" s="58"/>
      <c r="G38" s="58"/>
      <c r="H38" s="58"/>
      <c r="I38" s="58"/>
      <c r="J38" s="58"/>
      <c r="K38" s="58"/>
      <c r="L38" s="58"/>
      <c r="M38" s="58"/>
      <c r="N38" s="58"/>
      <c r="O38" s="58"/>
      <c r="P38" s="58"/>
      <c r="Q38" s="58"/>
      <c r="R38" s="58"/>
      <c r="S38" s="58"/>
      <c r="T38" s="58"/>
      <c r="U38" s="59"/>
    </row>
    <row r="39" spans="2:21" ht="69" customHeight="1" x14ac:dyDescent="0.5">
      <c r="B39" s="57" t="s">
        <v>224</v>
      </c>
      <c r="C39" s="58"/>
      <c r="D39" s="58"/>
      <c r="E39" s="58"/>
      <c r="F39" s="58"/>
      <c r="G39" s="58"/>
      <c r="H39" s="58"/>
      <c r="I39" s="58"/>
      <c r="J39" s="58"/>
      <c r="K39" s="58"/>
      <c r="L39" s="58"/>
      <c r="M39" s="58"/>
      <c r="N39" s="58"/>
      <c r="O39" s="58"/>
      <c r="P39" s="58"/>
      <c r="Q39" s="58"/>
      <c r="R39" s="58"/>
      <c r="S39" s="58"/>
      <c r="T39" s="58"/>
      <c r="U39" s="59"/>
    </row>
    <row r="40" spans="2:21" ht="69" customHeight="1" x14ac:dyDescent="0.5">
      <c r="B40" s="57" t="s">
        <v>225</v>
      </c>
      <c r="C40" s="58"/>
      <c r="D40" s="58"/>
      <c r="E40" s="58"/>
      <c r="F40" s="58"/>
      <c r="G40" s="58"/>
      <c r="H40" s="58"/>
      <c r="I40" s="58"/>
      <c r="J40" s="58"/>
      <c r="K40" s="58"/>
      <c r="L40" s="58"/>
      <c r="M40" s="58"/>
      <c r="N40" s="58"/>
      <c r="O40" s="58"/>
      <c r="P40" s="58"/>
      <c r="Q40" s="58"/>
      <c r="R40" s="58"/>
      <c r="S40" s="58"/>
      <c r="T40" s="58"/>
      <c r="U40" s="59"/>
    </row>
    <row r="41" spans="2:21" ht="55.5" customHeight="1" x14ac:dyDescent="0.5">
      <c r="B41" s="57" t="s">
        <v>226</v>
      </c>
      <c r="C41" s="58"/>
      <c r="D41" s="58"/>
      <c r="E41" s="58"/>
      <c r="F41" s="58"/>
      <c r="G41" s="58"/>
      <c r="H41" s="58"/>
      <c r="I41" s="58"/>
      <c r="J41" s="58"/>
      <c r="K41" s="58"/>
      <c r="L41" s="58"/>
      <c r="M41" s="58"/>
      <c r="N41" s="58"/>
      <c r="O41" s="58"/>
      <c r="P41" s="58"/>
      <c r="Q41" s="58"/>
      <c r="R41" s="58"/>
      <c r="S41" s="58"/>
      <c r="T41" s="58"/>
      <c r="U41" s="59"/>
    </row>
    <row r="42" spans="2:21" ht="46.5" customHeight="1" x14ac:dyDescent="0.5">
      <c r="B42" s="57" t="s">
        <v>227</v>
      </c>
      <c r="C42" s="58"/>
      <c r="D42" s="58"/>
      <c r="E42" s="58"/>
      <c r="F42" s="58"/>
      <c r="G42" s="58"/>
      <c r="H42" s="58"/>
      <c r="I42" s="58"/>
      <c r="J42" s="58"/>
      <c r="K42" s="58"/>
      <c r="L42" s="58"/>
      <c r="M42" s="58"/>
      <c r="N42" s="58"/>
      <c r="O42" s="58"/>
      <c r="P42" s="58"/>
      <c r="Q42" s="58"/>
      <c r="R42" s="58"/>
      <c r="S42" s="58"/>
      <c r="T42" s="58"/>
      <c r="U42" s="59"/>
    </row>
    <row r="43" spans="2:21" ht="57" customHeight="1" x14ac:dyDescent="0.5">
      <c r="B43" s="57" t="s">
        <v>228</v>
      </c>
      <c r="C43" s="58"/>
      <c r="D43" s="58"/>
      <c r="E43" s="58"/>
      <c r="F43" s="58"/>
      <c r="G43" s="58"/>
      <c r="H43" s="58"/>
      <c r="I43" s="58"/>
      <c r="J43" s="58"/>
      <c r="K43" s="58"/>
      <c r="L43" s="58"/>
      <c r="M43" s="58"/>
      <c r="N43" s="58"/>
      <c r="O43" s="58"/>
      <c r="P43" s="58"/>
      <c r="Q43" s="58"/>
      <c r="R43" s="58"/>
      <c r="S43" s="58"/>
      <c r="T43" s="58"/>
      <c r="U43" s="59"/>
    </row>
    <row r="44" spans="2:21" ht="62.25" customHeight="1" x14ac:dyDescent="0.5">
      <c r="B44" s="57" t="s">
        <v>229</v>
      </c>
      <c r="C44" s="58"/>
      <c r="D44" s="58"/>
      <c r="E44" s="58"/>
      <c r="F44" s="58"/>
      <c r="G44" s="58"/>
      <c r="H44" s="58"/>
      <c r="I44" s="58"/>
      <c r="J44" s="58"/>
      <c r="K44" s="58"/>
      <c r="L44" s="58"/>
      <c r="M44" s="58"/>
      <c r="N44" s="58"/>
      <c r="O44" s="58"/>
      <c r="P44" s="58"/>
      <c r="Q44" s="58"/>
      <c r="R44" s="58"/>
      <c r="S44" s="58"/>
      <c r="T44" s="58"/>
      <c r="U44" s="59"/>
    </row>
    <row r="45" spans="2:21" ht="53.25" customHeight="1" x14ac:dyDescent="0.5">
      <c r="B45" s="57" t="s">
        <v>230</v>
      </c>
      <c r="C45" s="58"/>
      <c r="D45" s="58"/>
      <c r="E45" s="58"/>
      <c r="F45" s="58"/>
      <c r="G45" s="58"/>
      <c r="H45" s="58"/>
      <c r="I45" s="58"/>
      <c r="J45" s="58"/>
      <c r="K45" s="58"/>
      <c r="L45" s="58"/>
      <c r="M45" s="58"/>
      <c r="N45" s="58"/>
      <c r="O45" s="58"/>
      <c r="P45" s="58"/>
      <c r="Q45" s="58"/>
      <c r="R45" s="58"/>
      <c r="S45" s="58"/>
      <c r="T45" s="58"/>
      <c r="U45" s="59"/>
    </row>
    <row r="46" spans="2:21" ht="58.5" customHeight="1" x14ac:dyDescent="0.5">
      <c r="B46" s="57" t="s">
        <v>231</v>
      </c>
      <c r="C46" s="58"/>
      <c r="D46" s="58"/>
      <c r="E46" s="58"/>
      <c r="F46" s="58"/>
      <c r="G46" s="58"/>
      <c r="H46" s="58"/>
      <c r="I46" s="58"/>
      <c r="J46" s="58"/>
      <c r="K46" s="58"/>
      <c r="L46" s="58"/>
      <c r="M46" s="58"/>
      <c r="N46" s="58"/>
      <c r="O46" s="58"/>
      <c r="P46" s="58"/>
      <c r="Q46" s="58"/>
      <c r="R46" s="58"/>
      <c r="S46" s="58"/>
      <c r="T46" s="58"/>
      <c r="U46" s="59"/>
    </row>
    <row r="47" spans="2:21" ht="87.75" customHeight="1" x14ac:dyDescent="0.5">
      <c r="B47" s="57" t="s">
        <v>232</v>
      </c>
      <c r="C47" s="58"/>
      <c r="D47" s="58"/>
      <c r="E47" s="58"/>
      <c r="F47" s="58"/>
      <c r="G47" s="58"/>
      <c r="H47" s="58"/>
      <c r="I47" s="58"/>
      <c r="J47" s="58"/>
      <c r="K47" s="58"/>
      <c r="L47" s="58"/>
      <c r="M47" s="58"/>
      <c r="N47" s="58"/>
      <c r="O47" s="58"/>
      <c r="P47" s="58"/>
      <c r="Q47" s="58"/>
      <c r="R47" s="58"/>
      <c r="S47" s="58"/>
      <c r="T47" s="58"/>
      <c r="U47" s="59"/>
    </row>
    <row r="48" spans="2:21" ht="83.25" customHeight="1" x14ac:dyDescent="0.5">
      <c r="B48" s="57" t="s">
        <v>233</v>
      </c>
      <c r="C48" s="58"/>
      <c r="D48" s="58"/>
      <c r="E48" s="58"/>
      <c r="F48" s="58"/>
      <c r="G48" s="58"/>
      <c r="H48" s="58"/>
      <c r="I48" s="58"/>
      <c r="J48" s="58"/>
      <c r="K48" s="58"/>
      <c r="L48" s="58"/>
      <c r="M48" s="58"/>
      <c r="N48" s="58"/>
      <c r="O48" s="58"/>
      <c r="P48" s="58"/>
      <c r="Q48" s="58"/>
      <c r="R48" s="58"/>
      <c r="S48" s="58"/>
      <c r="T48" s="58"/>
      <c r="U48" s="59"/>
    </row>
    <row r="49" spans="2:21" ht="69" customHeight="1" thickBot="1" x14ac:dyDescent="0.55000000000000004">
      <c r="B49" s="60" t="s">
        <v>234</v>
      </c>
      <c r="C49" s="61"/>
      <c r="D49" s="61"/>
      <c r="E49" s="61"/>
      <c r="F49" s="61"/>
      <c r="G49" s="61"/>
      <c r="H49" s="61"/>
      <c r="I49" s="61"/>
      <c r="J49" s="61"/>
      <c r="K49" s="61"/>
      <c r="L49" s="61"/>
      <c r="M49" s="61"/>
      <c r="N49" s="61"/>
      <c r="O49" s="61"/>
      <c r="P49" s="61"/>
      <c r="Q49" s="61"/>
      <c r="R49" s="61"/>
      <c r="S49" s="61"/>
      <c r="T49" s="61"/>
      <c r="U49" s="62"/>
    </row>
  </sheetData>
  <mergeCells count="96">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39:U39"/>
    <mergeCell ref="B40:U40"/>
    <mergeCell ref="B41:U41"/>
    <mergeCell ref="B42:U42"/>
    <mergeCell ref="B34:D34"/>
    <mergeCell ref="B35:D35"/>
    <mergeCell ref="B37:U37"/>
    <mergeCell ref="B38:U38"/>
    <mergeCell ref="B46:U46"/>
    <mergeCell ref="B47:U47"/>
    <mergeCell ref="B48:U48"/>
    <mergeCell ref="B49:U49"/>
    <mergeCell ref="B43:U43"/>
    <mergeCell ref="B44:U44"/>
    <mergeCell ref="B45:U4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24"/>
  <sheetViews>
    <sheetView tabSelected="1" view="pageBreakPreview" zoomScale="80" zoomScaleNormal="80" zoomScaleSheetLayoutView="80" workbookViewId="0">
      <selection activeCell="L7" sqref="L7"/>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9" t="s">
        <v>0</v>
      </c>
      <c r="C1" s="99"/>
      <c r="D1" s="99"/>
      <c r="E1" s="99"/>
      <c r="F1" s="99"/>
      <c r="G1" s="99"/>
      <c r="H1" s="99"/>
      <c r="I1" s="99"/>
      <c r="J1" s="99"/>
      <c r="K1" s="99"/>
      <c r="L1" s="99"/>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250</v>
      </c>
      <c r="C4" s="13" t="s">
        <v>132</v>
      </c>
      <c r="D4" s="100" t="s">
        <v>133</v>
      </c>
      <c r="E4" s="100"/>
      <c r="F4" s="100"/>
      <c r="G4" s="100"/>
      <c r="H4" s="100"/>
      <c r="I4" s="14"/>
      <c r="J4" s="15" t="s">
        <v>9</v>
      </c>
      <c r="K4" s="16" t="s">
        <v>10</v>
      </c>
      <c r="L4" s="101" t="s">
        <v>11</v>
      </c>
      <c r="M4" s="101"/>
      <c r="N4" s="101"/>
      <c r="O4" s="101"/>
      <c r="P4" s="15" t="s">
        <v>12</v>
      </c>
      <c r="Q4" s="101" t="s">
        <v>134</v>
      </c>
      <c r="R4" s="101"/>
      <c r="S4" s="15" t="s">
        <v>14</v>
      </c>
      <c r="T4" s="101"/>
      <c r="U4" s="102"/>
    </row>
    <row r="5" spans="1:34" ht="15.75" customHeight="1" x14ac:dyDescent="0.5">
      <c r="B5" s="78" t="s">
        <v>15</v>
      </c>
      <c r="C5" s="79"/>
      <c r="D5" s="79"/>
      <c r="E5" s="79"/>
      <c r="F5" s="79"/>
      <c r="G5" s="79"/>
      <c r="H5" s="79"/>
      <c r="I5" s="79"/>
      <c r="J5" s="79"/>
      <c r="K5" s="79"/>
      <c r="L5" s="79"/>
      <c r="M5" s="79"/>
      <c r="N5" s="79"/>
      <c r="O5" s="79"/>
      <c r="P5" s="79"/>
      <c r="Q5" s="79"/>
      <c r="R5" s="79"/>
      <c r="S5" s="79"/>
      <c r="T5" s="79"/>
      <c r="U5" s="80"/>
    </row>
    <row r="6" spans="1:34" ht="60.75" customHeight="1" thickBot="1" x14ac:dyDescent="0.55000000000000004">
      <c r="B6" s="17" t="s">
        <v>16</v>
      </c>
      <c r="C6" s="81" t="s">
        <v>17</v>
      </c>
      <c r="D6" s="81"/>
      <c r="E6" s="81"/>
      <c r="F6" s="81"/>
      <c r="G6" s="81"/>
      <c r="H6" s="18"/>
      <c r="I6" s="18"/>
      <c r="J6" s="18" t="s">
        <v>18</v>
      </c>
      <c r="K6" s="81" t="s">
        <v>19</v>
      </c>
      <c r="L6" s="81"/>
      <c r="M6" s="81"/>
      <c r="N6" s="19"/>
      <c r="O6" s="20" t="s">
        <v>20</v>
      </c>
      <c r="P6" s="81" t="s">
        <v>21</v>
      </c>
      <c r="Q6" s="81"/>
      <c r="R6" s="19"/>
      <c r="S6" s="20" t="s">
        <v>22</v>
      </c>
      <c r="T6" s="81" t="s">
        <v>135</v>
      </c>
      <c r="U6" s="82"/>
    </row>
    <row r="7" spans="1:34" ht="22.5" customHeight="1" thickTop="1" thickBot="1" x14ac:dyDescent="0.55000000000000004">
      <c r="B7" s="8" t="s">
        <v>24</v>
      </c>
      <c r="C7" s="9"/>
      <c r="D7" s="9"/>
      <c r="E7" s="9"/>
      <c r="F7" s="9"/>
      <c r="G7" s="9"/>
      <c r="H7" s="10"/>
      <c r="I7" s="10"/>
      <c r="J7" s="10"/>
      <c r="K7" s="10"/>
      <c r="L7" s="10"/>
      <c r="M7" s="10"/>
      <c r="N7" s="10"/>
      <c r="O7" s="10"/>
      <c r="P7" s="10"/>
      <c r="Q7" s="10"/>
      <c r="R7" s="10"/>
      <c r="S7" s="10"/>
      <c r="T7" s="10"/>
      <c r="U7" s="11"/>
    </row>
    <row r="8" spans="1:34" ht="16.5" customHeight="1" thickTop="1" x14ac:dyDescent="0.5">
      <c r="B8" s="83" t="s">
        <v>25</v>
      </c>
      <c r="C8" s="86" t="s">
        <v>26</v>
      </c>
      <c r="D8" s="86"/>
      <c r="E8" s="86"/>
      <c r="F8" s="86"/>
      <c r="G8" s="86"/>
      <c r="H8" s="87"/>
      <c r="I8" s="92" t="s">
        <v>27</v>
      </c>
      <c r="J8" s="93"/>
      <c r="K8" s="93"/>
      <c r="L8" s="93"/>
      <c r="M8" s="93"/>
      <c r="N8" s="93"/>
      <c r="O8" s="93"/>
      <c r="P8" s="93"/>
      <c r="Q8" s="93"/>
      <c r="R8" s="93"/>
      <c r="S8" s="94"/>
      <c r="T8" s="95" t="s">
        <v>28</v>
      </c>
      <c r="U8" s="96"/>
    </row>
    <row r="9" spans="1:34" ht="19.5" customHeight="1" x14ac:dyDescent="0.5">
      <c r="B9" s="84"/>
      <c r="C9" s="88"/>
      <c r="D9" s="88"/>
      <c r="E9" s="88"/>
      <c r="F9" s="88"/>
      <c r="G9" s="88"/>
      <c r="H9" s="89"/>
      <c r="I9" s="97" t="s">
        <v>29</v>
      </c>
      <c r="J9" s="72"/>
      <c r="K9" s="72"/>
      <c r="L9" s="72" t="s">
        <v>30</v>
      </c>
      <c r="M9" s="72"/>
      <c r="N9" s="72"/>
      <c r="O9" s="72"/>
      <c r="P9" s="72" t="s">
        <v>31</v>
      </c>
      <c r="Q9" s="72" t="s">
        <v>32</v>
      </c>
      <c r="R9" s="74" t="s">
        <v>33</v>
      </c>
      <c r="S9" s="75"/>
      <c r="T9" s="72" t="s">
        <v>34</v>
      </c>
      <c r="U9" s="76" t="s">
        <v>35</v>
      </c>
    </row>
    <row r="10" spans="1:34" ht="26.25" customHeight="1" thickBot="1" x14ac:dyDescent="0.55000000000000004">
      <c r="B10" s="85"/>
      <c r="C10" s="90"/>
      <c r="D10" s="90"/>
      <c r="E10" s="90"/>
      <c r="F10" s="90"/>
      <c r="G10" s="90"/>
      <c r="H10" s="91"/>
      <c r="I10" s="98"/>
      <c r="J10" s="73"/>
      <c r="K10" s="73"/>
      <c r="L10" s="73"/>
      <c r="M10" s="73"/>
      <c r="N10" s="73"/>
      <c r="O10" s="73"/>
      <c r="P10" s="73"/>
      <c r="Q10" s="73"/>
      <c r="R10" s="21" t="s">
        <v>36</v>
      </c>
      <c r="S10" s="22" t="s">
        <v>37</v>
      </c>
      <c r="T10" s="73"/>
      <c r="U10" s="77"/>
    </row>
    <row r="11" spans="1:34" ht="136.5" customHeight="1" thickTop="1" thickBot="1" x14ac:dyDescent="0.55000000000000004">
      <c r="B11" s="23" t="s">
        <v>38</v>
      </c>
      <c r="C11" s="71" t="s">
        <v>136</v>
      </c>
      <c r="D11" s="71"/>
      <c r="E11" s="71"/>
      <c r="F11" s="71"/>
      <c r="G11" s="71"/>
      <c r="H11" s="71"/>
      <c r="I11" s="71" t="s">
        <v>196</v>
      </c>
      <c r="J11" s="71"/>
      <c r="K11" s="71"/>
      <c r="L11" s="71" t="s">
        <v>137</v>
      </c>
      <c r="M11" s="71"/>
      <c r="N11" s="71"/>
      <c r="O11" s="71"/>
      <c r="P11" s="24" t="s">
        <v>52</v>
      </c>
      <c r="Q11" s="24" t="s">
        <v>42</v>
      </c>
      <c r="R11" s="52">
        <v>1</v>
      </c>
      <c r="S11" s="52" t="s">
        <v>43</v>
      </c>
      <c r="T11" s="52" t="s">
        <v>43</v>
      </c>
      <c r="U11" s="25" t="str">
        <f>IF(ISERR(T11/S11*100),"N/A",T11/S11*100)</f>
        <v>N/A</v>
      </c>
    </row>
    <row r="12" spans="1:34" ht="179.25" customHeight="1" thickTop="1" thickBot="1" x14ac:dyDescent="0.55000000000000004">
      <c r="B12" s="23" t="s">
        <v>44</v>
      </c>
      <c r="C12" s="71" t="s">
        <v>138</v>
      </c>
      <c r="D12" s="71"/>
      <c r="E12" s="71"/>
      <c r="F12" s="71"/>
      <c r="G12" s="71"/>
      <c r="H12" s="71"/>
      <c r="I12" s="71" t="s">
        <v>197</v>
      </c>
      <c r="J12" s="71"/>
      <c r="K12" s="71"/>
      <c r="L12" s="71" t="s">
        <v>139</v>
      </c>
      <c r="M12" s="71"/>
      <c r="N12" s="71"/>
      <c r="O12" s="71"/>
      <c r="P12" s="24" t="s">
        <v>47</v>
      </c>
      <c r="Q12" s="24" t="s">
        <v>42</v>
      </c>
      <c r="R12" s="24">
        <v>1.9</v>
      </c>
      <c r="S12" s="24" t="s">
        <v>43</v>
      </c>
      <c r="T12" s="24" t="s">
        <v>43</v>
      </c>
      <c r="U12" s="25" t="str">
        <f>IF(ISERR(T12/S12*100),"N/A",T12/S12*100)</f>
        <v>N/A</v>
      </c>
    </row>
    <row r="13" spans="1:34" ht="87" customHeight="1" thickTop="1" thickBot="1" x14ac:dyDescent="0.55000000000000004">
      <c r="B13" s="23" t="s">
        <v>49</v>
      </c>
      <c r="C13" s="71" t="s">
        <v>140</v>
      </c>
      <c r="D13" s="71"/>
      <c r="E13" s="71"/>
      <c r="F13" s="71"/>
      <c r="G13" s="71"/>
      <c r="H13" s="71"/>
      <c r="I13" s="71" t="s">
        <v>198</v>
      </c>
      <c r="J13" s="71"/>
      <c r="K13" s="71"/>
      <c r="L13" s="71" t="s">
        <v>141</v>
      </c>
      <c r="M13" s="71"/>
      <c r="N13" s="71"/>
      <c r="O13" s="71"/>
      <c r="P13" s="24" t="s">
        <v>142</v>
      </c>
      <c r="Q13" s="24" t="s">
        <v>42</v>
      </c>
      <c r="R13" s="52">
        <v>2.1800000000000002</v>
      </c>
      <c r="S13" s="52" t="s">
        <v>43</v>
      </c>
      <c r="T13" s="52" t="s">
        <v>43</v>
      </c>
      <c r="U13" s="25" t="str">
        <f>IF(ISERR(T13/S13*100),"N/A",T13/S13*100)</f>
        <v>N/A</v>
      </c>
    </row>
    <row r="14" spans="1:34" ht="97.5" customHeight="1" thickTop="1" x14ac:dyDescent="0.5">
      <c r="B14" s="23" t="s">
        <v>57</v>
      </c>
      <c r="C14" s="71" t="s">
        <v>143</v>
      </c>
      <c r="D14" s="71"/>
      <c r="E14" s="71"/>
      <c r="F14" s="71"/>
      <c r="G14" s="71"/>
      <c r="H14" s="71"/>
      <c r="I14" s="71" t="s">
        <v>199</v>
      </c>
      <c r="J14" s="71"/>
      <c r="K14" s="71"/>
      <c r="L14" s="71" t="s">
        <v>144</v>
      </c>
      <c r="M14" s="71"/>
      <c r="N14" s="71"/>
      <c r="O14" s="71"/>
      <c r="P14" s="24" t="s">
        <v>145</v>
      </c>
      <c r="Q14" s="24" t="s">
        <v>126</v>
      </c>
      <c r="R14" s="52">
        <v>226798879</v>
      </c>
      <c r="S14" s="52">
        <v>68904203</v>
      </c>
      <c r="T14" s="52">
        <v>40737285</v>
      </c>
      <c r="U14" s="25">
        <f>IF(ISERR(T14/S14*100),"N/A",T14/S14*100)</f>
        <v>59.121625715633051</v>
      </c>
    </row>
    <row r="15" spans="1:34" ht="107.25" customHeight="1" thickBot="1" x14ac:dyDescent="0.55000000000000004">
      <c r="B15" s="26" t="s">
        <v>54</v>
      </c>
      <c r="C15" s="70" t="s">
        <v>146</v>
      </c>
      <c r="D15" s="70"/>
      <c r="E15" s="70"/>
      <c r="F15" s="70"/>
      <c r="G15" s="70"/>
      <c r="H15" s="70"/>
      <c r="I15" s="70" t="s">
        <v>200</v>
      </c>
      <c r="J15" s="70"/>
      <c r="K15" s="70"/>
      <c r="L15" s="70" t="s">
        <v>147</v>
      </c>
      <c r="M15" s="70"/>
      <c r="N15" s="70"/>
      <c r="O15" s="70"/>
      <c r="P15" s="27" t="s">
        <v>145</v>
      </c>
      <c r="Q15" s="27" t="s">
        <v>126</v>
      </c>
      <c r="R15" s="29">
        <v>113841121</v>
      </c>
      <c r="S15" s="29">
        <v>11748373</v>
      </c>
      <c r="T15" s="29">
        <v>8844926</v>
      </c>
      <c r="U15" s="28">
        <f>IF(ISERR(T15/S15*100),"N/A",T15/S15*100)</f>
        <v>75.286390719804359</v>
      </c>
    </row>
    <row r="16" spans="1:34" ht="22.5" customHeight="1" thickTop="1" thickBot="1" x14ac:dyDescent="0.55000000000000004">
      <c r="B16" s="8" t="s">
        <v>71</v>
      </c>
      <c r="C16" s="9"/>
      <c r="D16" s="9"/>
      <c r="E16" s="9"/>
      <c r="F16" s="9"/>
      <c r="G16" s="9"/>
      <c r="H16" s="10"/>
      <c r="I16" s="10"/>
      <c r="J16" s="10"/>
      <c r="K16" s="10"/>
      <c r="L16" s="10"/>
      <c r="M16" s="10"/>
      <c r="N16" s="10"/>
      <c r="O16" s="10"/>
      <c r="P16" s="10"/>
      <c r="Q16" s="10"/>
      <c r="R16" s="10"/>
      <c r="S16" s="10"/>
      <c r="T16" s="10"/>
      <c r="U16" s="11"/>
      <c r="V16" s="30"/>
    </row>
    <row r="17" spans="2:21" ht="33.75" customHeight="1" thickTop="1" x14ac:dyDescent="0.5">
      <c r="B17" s="31"/>
      <c r="C17" s="32"/>
      <c r="D17" s="32"/>
      <c r="E17" s="32"/>
      <c r="F17" s="32"/>
      <c r="G17" s="32"/>
      <c r="H17" s="33"/>
      <c r="I17" s="33"/>
      <c r="J17" s="33"/>
      <c r="K17" s="33"/>
      <c r="L17" s="33"/>
      <c r="M17" s="33"/>
      <c r="N17" s="33"/>
      <c r="O17" s="33"/>
      <c r="P17" s="34"/>
      <c r="Q17" s="35"/>
      <c r="R17" s="36" t="s">
        <v>72</v>
      </c>
      <c r="S17" s="37" t="s">
        <v>73</v>
      </c>
      <c r="T17" s="36" t="s">
        <v>74</v>
      </c>
      <c r="U17" s="37" t="s">
        <v>75</v>
      </c>
    </row>
    <row r="18" spans="2:21" ht="33.75" customHeight="1" thickBot="1" x14ac:dyDescent="0.55000000000000004">
      <c r="B18" s="38"/>
      <c r="C18" s="39"/>
      <c r="D18" s="39"/>
      <c r="E18" s="39"/>
      <c r="F18" s="39"/>
      <c r="G18" s="39"/>
      <c r="H18" s="40"/>
      <c r="I18" s="40"/>
      <c r="J18" s="40"/>
      <c r="K18" s="40"/>
      <c r="L18" s="40"/>
      <c r="M18" s="40"/>
      <c r="N18" s="40"/>
      <c r="O18" s="40"/>
      <c r="P18" s="41"/>
      <c r="Q18" s="42"/>
      <c r="R18" s="43" t="s">
        <v>76</v>
      </c>
      <c r="S18" s="42" t="s">
        <v>76</v>
      </c>
      <c r="T18" s="42" t="s">
        <v>76</v>
      </c>
      <c r="U18" s="42" t="s">
        <v>77</v>
      </c>
    </row>
    <row r="19" spans="2:21" ht="23.25" customHeight="1" thickBot="1" x14ac:dyDescent="0.55000000000000004">
      <c r="B19" s="63" t="s">
        <v>78</v>
      </c>
      <c r="C19" s="64"/>
      <c r="D19" s="64"/>
      <c r="E19" s="44"/>
      <c r="F19" s="44"/>
      <c r="G19" s="44"/>
      <c r="H19" s="45"/>
      <c r="I19" s="45"/>
      <c r="J19" s="45"/>
      <c r="K19" s="45"/>
      <c r="L19" s="45"/>
      <c r="M19" s="45"/>
      <c r="N19" s="45"/>
      <c r="O19" s="45"/>
      <c r="P19" s="46"/>
      <c r="Q19" s="46"/>
      <c r="R19" s="47">
        <f>413</f>
        <v>413</v>
      </c>
      <c r="S19" s="47">
        <f>264.102532</f>
        <v>264.102532</v>
      </c>
      <c r="T19" s="47">
        <f>71.48318831</f>
        <v>71.483188310000003</v>
      </c>
      <c r="U19" s="48">
        <f>+IF(ISERR(T19/S19*100),"N/A",T19/S19*100)</f>
        <v>27.066453232640725</v>
      </c>
    </row>
    <row r="20" spans="2:21" ht="36.75" customHeight="1" thickBot="1" x14ac:dyDescent="0.55000000000000004">
      <c r="B20" s="65" t="s">
        <v>79</v>
      </c>
      <c r="C20" s="66"/>
      <c r="D20" s="66"/>
      <c r="E20" s="49"/>
      <c r="F20" s="49"/>
      <c r="G20" s="49"/>
      <c r="H20" s="50"/>
      <c r="I20" s="50"/>
      <c r="J20" s="50"/>
      <c r="K20" s="50"/>
      <c r="L20" s="50"/>
      <c r="M20" s="50"/>
      <c r="N20" s="50"/>
      <c r="O20" s="50"/>
      <c r="P20" s="51"/>
      <c r="Q20" s="51"/>
      <c r="R20" s="47">
        <f>481.97568323</f>
        <v>481.97568323000002</v>
      </c>
      <c r="S20" s="47">
        <f>218.14374223</f>
        <v>218.14374222999999</v>
      </c>
      <c r="T20" s="47">
        <f>71.48318831</f>
        <v>71.483188310000003</v>
      </c>
      <c r="U20" s="48">
        <f>+IF(ISERR(T20/S20*100),"N/A",T20/S20*100)</f>
        <v>32.768846623448702</v>
      </c>
    </row>
    <row r="21" spans="2:21" ht="36.75" customHeight="1" thickTop="1" thickBot="1" x14ac:dyDescent="0.55000000000000004">
      <c r="B21" s="8" t="s">
        <v>80</v>
      </c>
      <c r="C21" s="9"/>
      <c r="D21" s="9"/>
      <c r="E21" s="9"/>
      <c r="F21" s="9"/>
      <c r="G21" s="9"/>
      <c r="H21" s="10"/>
      <c r="I21" s="10"/>
      <c r="J21" s="10"/>
      <c r="K21" s="10"/>
      <c r="L21" s="10"/>
      <c r="M21" s="10"/>
      <c r="N21" s="10"/>
      <c r="O21" s="10"/>
      <c r="P21" s="10"/>
      <c r="Q21" s="10"/>
      <c r="R21" s="10"/>
      <c r="S21" s="10"/>
      <c r="T21" s="10"/>
      <c r="U21" s="11"/>
    </row>
    <row r="22" spans="2:21" ht="27.75" customHeight="1" thickTop="1" x14ac:dyDescent="0.5">
      <c r="B22" s="67" t="s">
        <v>81</v>
      </c>
      <c r="C22" s="68"/>
      <c r="D22" s="68"/>
      <c r="E22" s="68"/>
      <c r="F22" s="68"/>
      <c r="G22" s="68"/>
      <c r="H22" s="68"/>
      <c r="I22" s="68"/>
      <c r="J22" s="68"/>
      <c r="K22" s="68"/>
      <c r="L22" s="68"/>
      <c r="M22" s="68"/>
      <c r="N22" s="68"/>
      <c r="O22" s="68"/>
      <c r="P22" s="68"/>
      <c r="Q22" s="68"/>
      <c r="R22" s="68"/>
      <c r="S22" s="68"/>
      <c r="T22" s="68"/>
      <c r="U22" s="69"/>
    </row>
    <row r="23" spans="2:21" ht="54" customHeight="1" x14ac:dyDescent="0.5">
      <c r="B23" s="57" t="s">
        <v>201</v>
      </c>
      <c r="C23" s="58"/>
      <c r="D23" s="58"/>
      <c r="E23" s="58"/>
      <c r="F23" s="58"/>
      <c r="G23" s="58"/>
      <c r="H23" s="58"/>
      <c r="I23" s="58"/>
      <c r="J23" s="58"/>
      <c r="K23" s="58"/>
      <c r="L23" s="58"/>
      <c r="M23" s="58"/>
      <c r="N23" s="58"/>
      <c r="O23" s="58"/>
      <c r="P23" s="58"/>
      <c r="Q23" s="58"/>
      <c r="R23" s="58"/>
      <c r="S23" s="58"/>
      <c r="T23" s="58"/>
      <c r="U23" s="59"/>
    </row>
    <row r="24" spans="2:21" ht="69.75" customHeight="1" thickBot="1" x14ac:dyDescent="0.55000000000000004">
      <c r="B24" s="60" t="s">
        <v>202</v>
      </c>
      <c r="C24" s="61"/>
      <c r="D24" s="61"/>
      <c r="E24" s="61"/>
      <c r="F24" s="61"/>
      <c r="G24" s="61"/>
      <c r="H24" s="61"/>
      <c r="I24" s="61"/>
      <c r="J24" s="61"/>
      <c r="K24" s="61"/>
      <c r="L24" s="61"/>
      <c r="M24" s="61"/>
      <c r="N24" s="61"/>
      <c r="O24" s="61"/>
      <c r="P24" s="61"/>
      <c r="Q24" s="61"/>
      <c r="R24" s="61"/>
      <c r="S24" s="61"/>
      <c r="T24" s="61"/>
      <c r="U24" s="62"/>
    </row>
  </sheetData>
  <mergeCells count="41">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B23:U23"/>
    <mergeCell ref="B24:U24"/>
    <mergeCell ref="C15:H15"/>
    <mergeCell ref="I15:K15"/>
    <mergeCell ref="L15:O15"/>
    <mergeCell ref="B19:D19"/>
    <mergeCell ref="B20:D20"/>
    <mergeCell ref="B22:U22"/>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36"/>
  <sheetViews>
    <sheetView tabSelected="1" view="pageBreakPreview" zoomScale="80" zoomScaleNormal="80" zoomScaleSheetLayoutView="80" workbookViewId="0">
      <selection activeCell="L7" sqref="L7"/>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9" t="s">
        <v>0</v>
      </c>
      <c r="C1" s="99"/>
      <c r="D1" s="99"/>
      <c r="E1" s="99"/>
      <c r="F1" s="99"/>
      <c r="G1" s="99"/>
      <c r="H1" s="99"/>
      <c r="I1" s="99"/>
      <c r="J1" s="99"/>
      <c r="K1" s="99"/>
      <c r="L1" s="99"/>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250</v>
      </c>
      <c r="C4" s="13" t="s">
        <v>148</v>
      </c>
      <c r="D4" s="100" t="s">
        <v>149</v>
      </c>
      <c r="E4" s="100"/>
      <c r="F4" s="100"/>
      <c r="G4" s="100"/>
      <c r="H4" s="100"/>
      <c r="I4" s="14"/>
      <c r="J4" s="15" t="s">
        <v>9</v>
      </c>
      <c r="K4" s="16" t="s">
        <v>10</v>
      </c>
      <c r="L4" s="101" t="s">
        <v>11</v>
      </c>
      <c r="M4" s="101"/>
      <c r="N4" s="101"/>
      <c r="O4" s="101"/>
      <c r="P4" s="15" t="s">
        <v>12</v>
      </c>
      <c r="Q4" s="101" t="s">
        <v>150</v>
      </c>
      <c r="R4" s="101"/>
      <c r="S4" s="15" t="s">
        <v>14</v>
      </c>
      <c r="T4" s="101"/>
      <c r="U4" s="102"/>
    </row>
    <row r="5" spans="1:34" ht="15.75" customHeight="1" x14ac:dyDescent="0.5">
      <c r="B5" s="78" t="s">
        <v>15</v>
      </c>
      <c r="C5" s="79"/>
      <c r="D5" s="79"/>
      <c r="E5" s="79"/>
      <c r="F5" s="79"/>
      <c r="G5" s="79"/>
      <c r="H5" s="79"/>
      <c r="I5" s="79"/>
      <c r="J5" s="79"/>
      <c r="K5" s="79"/>
      <c r="L5" s="79"/>
      <c r="M5" s="79"/>
      <c r="N5" s="79"/>
      <c r="O5" s="79"/>
      <c r="P5" s="79"/>
      <c r="Q5" s="79"/>
      <c r="R5" s="79"/>
      <c r="S5" s="79"/>
      <c r="T5" s="79"/>
      <c r="U5" s="80"/>
    </row>
    <row r="6" spans="1:34" ht="64.5" customHeight="1" thickBot="1" x14ac:dyDescent="0.55000000000000004">
      <c r="B6" s="17" t="s">
        <v>16</v>
      </c>
      <c r="C6" s="81" t="s">
        <v>17</v>
      </c>
      <c r="D6" s="81"/>
      <c r="E6" s="81"/>
      <c r="F6" s="81"/>
      <c r="G6" s="81"/>
      <c r="H6" s="18"/>
      <c r="I6" s="18"/>
      <c r="J6" s="18" t="s">
        <v>18</v>
      </c>
      <c r="K6" s="81" t="s">
        <v>19</v>
      </c>
      <c r="L6" s="81"/>
      <c r="M6" s="81"/>
      <c r="N6" s="19"/>
      <c r="O6" s="20" t="s">
        <v>20</v>
      </c>
      <c r="P6" s="81" t="s">
        <v>21</v>
      </c>
      <c r="Q6" s="81"/>
      <c r="R6" s="19"/>
      <c r="S6" s="20" t="s">
        <v>22</v>
      </c>
      <c r="T6" s="81" t="s">
        <v>135</v>
      </c>
      <c r="U6" s="82"/>
    </row>
    <row r="7" spans="1:34" ht="22.5" customHeight="1" thickTop="1" thickBot="1" x14ac:dyDescent="0.55000000000000004">
      <c r="B7" s="8" t="s">
        <v>24</v>
      </c>
      <c r="C7" s="9"/>
      <c r="D7" s="9"/>
      <c r="E7" s="9"/>
      <c r="F7" s="9"/>
      <c r="G7" s="9"/>
      <c r="H7" s="10"/>
      <c r="I7" s="10"/>
      <c r="J7" s="10"/>
      <c r="K7" s="10"/>
      <c r="L7" s="10"/>
      <c r="M7" s="10"/>
      <c r="N7" s="10"/>
      <c r="O7" s="10"/>
      <c r="P7" s="10"/>
      <c r="Q7" s="10"/>
      <c r="R7" s="10"/>
      <c r="S7" s="10"/>
      <c r="T7" s="10"/>
      <c r="U7" s="11"/>
    </row>
    <row r="8" spans="1:34" ht="16.5" customHeight="1" thickTop="1" x14ac:dyDescent="0.5">
      <c r="B8" s="83" t="s">
        <v>25</v>
      </c>
      <c r="C8" s="86" t="s">
        <v>26</v>
      </c>
      <c r="D8" s="86"/>
      <c r="E8" s="86"/>
      <c r="F8" s="86"/>
      <c r="G8" s="86"/>
      <c r="H8" s="87"/>
      <c r="I8" s="92" t="s">
        <v>27</v>
      </c>
      <c r="J8" s="93"/>
      <c r="K8" s="93"/>
      <c r="L8" s="93"/>
      <c r="M8" s="93"/>
      <c r="N8" s="93"/>
      <c r="O8" s="93"/>
      <c r="P8" s="93"/>
      <c r="Q8" s="93"/>
      <c r="R8" s="93"/>
      <c r="S8" s="94"/>
      <c r="T8" s="95" t="s">
        <v>28</v>
      </c>
      <c r="U8" s="96"/>
    </row>
    <row r="9" spans="1:34" ht="19.5" customHeight="1" x14ac:dyDescent="0.5">
      <c r="B9" s="84"/>
      <c r="C9" s="88"/>
      <c r="D9" s="88"/>
      <c r="E9" s="88"/>
      <c r="F9" s="88"/>
      <c r="G9" s="88"/>
      <c r="H9" s="89"/>
      <c r="I9" s="97" t="s">
        <v>29</v>
      </c>
      <c r="J9" s="72"/>
      <c r="K9" s="72"/>
      <c r="L9" s="72" t="s">
        <v>30</v>
      </c>
      <c r="M9" s="72"/>
      <c r="N9" s="72"/>
      <c r="O9" s="72"/>
      <c r="P9" s="72" t="s">
        <v>31</v>
      </c>
      <c r="Q9" s="72" t="s">
        <v>32</v>
      </c>
      <c r="R9" s="74" t="s">
        <v>33</v>
      </c>
      <c r="S9" s="75"/>
      <c r="T9" s="72" t="s">
        <v>34</v>
      </c>
      <c r="U9" s="76" t="s">
        <v>35</v>
      </c>
    </row>
    <row r="10" spans="1:34" ht="26.25" customHeight="1" thickBot="1" x14ac:dyDescent="0.55000000000000004">
      <c r="B10" s="85"/>
      <c r="C10" s="90"/>
      <c r="D10" s="90"/>
      <c r="E10" s="90"/>
      <c r="F10" s="90"/>
      <c r="G10" s="90"/>
      <c r="H10" s="91"/>
      <c r="I10" s="98"/>
      <c r="J10" s="73"/>
      <c r="K10" s="73"/>
      <c r="L10" s="73"/>
      <c r="M10" s="73"/>
      <c r="N10" s="73"/>
      <c r="O10" s="73"/>
      <c r="P10" s="73"/>
      <c r="Q10" s="73"/>
      <c r="R10" s="21" t="s">
        <v>36</v>
      </c>
      <c r="S10" s="22" t="s">
        <v>37</v>
      </c>
      <c r="T10" s="73"/>
      <c r="U10" s="77"/>
    </row>
    <row r="11" spans="1:34" ht="117" customHeight="1" thickTop="1" x14ac:dyDescent="0.5">
      <c r="B11" s="23" t="s">
        <v>38</v>
      </c>
      <c r="C11" s="71" t="s">
        <v>151</v>
      </c>
      <c r="D11" s="71"/>
      <c r="E11" s="71"/>
      <c r="F11" s="71"/>
      <c r="G11" s="71"/>
      <c r="H11" s="71"/>
      <c r="I11" s="71" t="s">
        <v>177</v>
      </c>
      <c r="J11" s="71"/>
      <c r="K11" s="71"/>
      <c r="L11" s="71" t="s">
        <v>152</v>
      </c>
      <c r="M11" s="71"/>
      <c r="N11" s="71"/>
      <c r="O11" s="71"/>
      <c r="P11" s="24" t="s">
        <v>47</v>
      </c>
      <c r="Q11" s="24" t="s">
        <v>153</v>
      </c>
      <c r="R11" s="24" t="s">
        <v>43</v>
      </c>
      <c r="S11" s="24" t="s">
        <v>43</v>
      </c>
      <c r="T11" s="24" t="s">
        <v>43</v>
      </c>
      <c r="U11" s="25" t="str">
        <f t="shared" ref="U11:U24" si="0">IF(ISERR(T11/S11*100),"N/A",T11/S11*100)</f>
        <v>N/A</v>
      </c>
    </row>
    <row r="12" spans="1:34" ht="113.25" customHeight="1" thickBot="1" x14ac:dyDescent="0.55000000000000004">
      <c r="B12" s="26" t="s">
        <v>54</v>
      </c>
      <c r="C12" s="70" t="s">
        <v>54</v>
      </c>
      <c r="D12" s="70"/>
      <c r="E12" s="70"/>
      <c r="F12" s="70"/>
      <c r="G12" s="70"/>
      <c r="H12" s="70"/>
      <c r="I12" s="70" t="s">
        <v>178</v>
      </c>
      <c r="J12" s="70"/>
      <c r="K12" s="70"/>
      <c r="L12" s="70" t="s">
        <v>154</v>
      </c>
      <c r="M12" s="70"/>
      <c r="N12" s="70"/>
      <c r="O12" s="70"/>
      <c r="P12" s="27" t="s">
        <v>47</v>
      </c>
      <c r="Q12" s="27" t="s">
        <v>153</v>
      </c>
      <c r="R12" s="27" t="s">
        <v>43</v>
      </c>
      <c r="S12" s="27" t="s">
        <v>43</v>
      </c>
      <c r="T12" s="27" t="s">
        <v>43</v>
      </c>
      <c r="U12" s="28" t="str">
        <f t="shared" si="0"/>
        <v>N/A</v>
      </c>
    </row>
    <row r="13" spans="1:34" ht="75" customHeight="1" thickTop="1" x14ac:dyDescent="0.5">
      <c r="B13" s="23" t="s">
        <v>44</v>
      </c>
      <c r="C13" s="71" t="s">
        <v>155</v>
      </c>
      <c r="D13" s="71"/>
      <c r="E13" s="71"/>
      <c r="F13" s="71"/>
      <c r="G13" s="71"/>
      <c r="H13" s="71"/>
      <c r="I13" s="71" t="s">
        <v>179</v>
      </c>
      <c r="J13" s="71"/>
      <c r="K13" s="71"/>
      <c r="L13" s="71" t="s">
        <v>156</v>
      </c>
      <c r="M13" s="71"/>
      <c r="N13" s="71"/>
      <c r="O13" s="71"/>
      <c r="P13" s="24" t="s">
        <v>47</v>
      </c>
      <c r="Q13" s="24" t="s">
        <v>42</v>
      </c>
      <c r="R13" s="24">
        <v>85.06</v>
      </c>
      <c r="S13" s="24" t="s">
        <v>43</v>
      </c>
      <c r="T13" s="24" t="s">
        <v>43</v>
      </c>
      <c r="U13" s="25" t="str">
        <f t="shared" si="0"/>
        <v>N/A</v>
      </c>
    </row>
    <row r="14" spans="1:34" ht="92.25" customHeight="1" thickBot="1" x14ac:dyDescent="0.55000000000000004">
      <c r="B14" s="26" t="s">
        <v>54</v>
      </c>
      <c r="C14" s="70" t="s">
        <v>54</v>
      </c>
      <c r="D14" s="70"/>
      <c r="E14" s="70"/>
      <c r="F14" s="70"/>
      <c r="G14" s="70"/>
      <c r="H14" s="70"/>
      <c r="I14" s="70" t="s">
        <v>180</v>
      </c>
      <c r="J14" s="70"/>
      <c r="K14" s="70"/>
      <c r="L14" s="70" t="s">
        <v>157</v>
      </c>
      <c r="M14" s="70"/>
      <c r="N14" s="70"/>
      <c r="O14" s="70"/>
      <c r="P14" s="27" t="s">
        <v>47</v>
      </c>
      <c r="Q14" s="27" t="s">
        <v>158</v>
      </c>
      <c r="R14" s="27">
        <v>80</v>
      </c>
      <c r="S14" s="27" t="s">
        <v>43</v>
      </c>
      <c r="T14" s="27" t="s">
        <v>43</v>
      </c>
      <c r="U14" s="28" t="str">
        <f t="shared" si="0"/>
        <v>N/A</v>
      </c>
    </row>
    <row r="15" spans="1:34" ht="75" customHeight="1" thickTop="1" x14ac:dyDescent="0.5">
      <c r="B15" s="23" t="s">
        <v>49</v>
      </c>
      <c r="C15" s="71" t="s">
        <v>159</v>
      </c>
      <c r="D15" s="71"/>
      <c r="E15" s="71"/>
      <c r="F15" s="71"/>
      <c r="G15" s="71"/>
      <c r="H15" s="71"/>
      <c r="I15" s="71" t="s">
        <v>181</v>
      </c>
      <c r="J15" s="71"/>
      <c r="K15" s="71"/>
      <c r="L15" s="71" t="s">
        <v>160</v>
      </c>
      <c r="M15" s="71"/>
      <c r="N15" s="71"/>
      <c r="O15" s="71"/>
      <c r="P15" s="24" t="s">
        <v>47</v>
      </c>
      <c r="Q15" s="24" t="s">
        <v>42</v>
      </c>
      <c r="R15" s="24">
        <v>85.09</v>
      </c>
      <c r="S15" s="24" t="s">
        <v>43</v>
      </c>
      <c r="T15" s="24" t="s">
        <v>43</v>
      </c>
      <c r="U15" s="25" t="str">
        <f t="shared" si="0"/>
        <v>N/A</v>
      </c>
    </row>
    <row r="16" spans="1:34" ht="75" customHeight="1" thickBot="1" x14ac:dyDescent="0.55000000000000004">
      <c r="B16" s="26" t="s">
        <v>54</v>
      </c>
      <c r="C16" s="70" t="s">
        <v>161</v>
      </c>
      <c r="D16" s="70"/>
      <c r="E16" s="70"/>
      <c r="F16" s="70"/>
      <c r="G16" s="70"/>
      <c r="H16" s="70"/>
      <c r="I16" s="70" t="s">
        <v>182</v>
      </c>
      <c r="J16" s="70"/>
      <c r="K16" s="70"/>
      <c r="L16" s="70" t="s">
        <v>162</v>
      </c>
      <c r="M16" s="70"/>
      <c r="N16" s="70"/>
      <c r="O16" s="70"/>
      <c r="P16" s="27" t="s">
        <v>47</v>
      </c>
      <c r="Q16" s="27" t="s">
        <v>42</v>
      </c>
      <c r="R16" s="27">
        <v>100</v>
      </c>
      <c r="S16" s="27" t="s">
        <v>43</v>
      </c>
      <c r="T16" s="27" t="s">
        <v>43</v>
      </c>
      <c r="U16" s="28" t="str">
        <f t="shared" si="0"/>
        <v>N/A</v>
      </c>
    </row>
    <row r="17" spans="2:22" ht="75" customHeight="1" thickTop="1" x14ac:dyDescent="0.5">
      <c r="B17" s="23" t="s">
        <v>57</v>
      </c>
      <c r="C17" s="71" t="s">
        <v>163</v>
      </c>
      <c r="D17" s="71"/>
      <c r="E17" s="71"/>
      <c r="F17" s="71"/>
      <c r="G17" s="71"/>
      <c r="H17" s="71"/>
      <c r="I17" s="71" t="s">
        <v>183</v>
      </c>
      <c r="J17" s="71"/>
      <c r="K17" s="71"/>
      <c r="L17" s="71" t="s">
        <v>164</v>
      </c>
      <c r="M17" s="71"/>
      <c r="N17" s="71"/>
      <c r="O17" s="71"/>
      <c r="P17" s="24" t="s">
        <v>47</v>
      </c>
      <c r="Q17" s="24" t="s">
        <v>121</v>
      </c>
      <c r="R17" s="24">
        <v>70</v>
      </c>
      <c r="S17" s="24">
        <v>70</v>
      </c>
      <c r="T17" s="24">
        <v>65.33</v>
      </c>
      <c r="U17" s="25">
        <f t="shared" si="0"/>
        <v>93.328571428571422</v>
      </c>
    </row>
    <row r="18" spans="2:22" ht="75" customHeight="1" x14ac:dyDescent="0.5">
      <c r="B18" s="26" t="s">
        <v>54</v>
      </c>
      <c r="C18" s="70" t="s">
        <v>54</v>
      </c>
      <c r="D18" s="70"/>
      <c r="E18" s="70"/>
      <c r="F18" s="70"/>
      <c r="G18" s="70"/>
      <c r="H18" s="70"/>
      <c r="I18" s="70" t="s">
        <v>184</v>
      </c>
      <c r="J18" s="70"/>
      <c r="K18" s="70"/>
      <c r="L18" s="70" t="s">
        <v>165</v>
      </c>
      <c r="M18" s="70"/>
      <c r="N18" s="70"/>
      <c r="O18" s="70"/>
      <c r="P18" s="27" t="s">
        <v>47</v>
      </c>
      <c r="Q18" s="27" t="s">
        <v>121</v>
      </c>
      <c r="R18" s="27">
        <v>50</v>
      </c>
      <c r="S18" s="27">
        <v>40</v>
      </c>
      <c r="T18" s="27">
        <v>40</v>
      </c>
      <c r="U18" s="28">
        <f t="shared" si="0"/>
        <v>100</v>
      </c>
    </row>
    <row r="19" spans="2:22" ht="75" customHeight="1" x14ac:dyDescent="0.5">
      <c r="B19" s="26" t="s">
        <v>54</v>
      </c>
      <c r="C19" s="70" t="s">
        <v>166</v>
      </c>
      <c r="D19" s="70"/>
      <c r="E19" s="70"/>
      <c r="F19" s="70"/>
      <c r="G19" s="70"/>
      <c r="H19" s="70"/>
      <c r="I19" s="70" t="s">
        <v>185</v>
      </c>
      <c r="J19" s="70"/>
      <c r="K19" s="70"/>
      <c r="L19" s="70" t="s">
        <v>167</v>
      </c>
      <c r="M19" s="70"/>
      <c r="N19" s="70"/>
      <c r="O19" s="70"/>
      <c r="P19" s="27" t="s">
        <v>47</v>
      </c>
      <c r="Q19" s="27" t="s">
        <v>168</v>
      </c>
      <c r="R19" s="27">
        <v>100</v>
      </c>
      <c r="S19" s="27">
        <v>31.25</v>
      </c>
      <c r="T19" s="27">
        <v>3.13</v>
      </c>
      <c r="U19" s="28">
        <f t="shared" si="0"/>
        <v>10.016</v>
      </c>
    </row>
    <row r="20" spans="2:22" ht="87.75" customHeight="1" x14ac:dyDescent="0.5">
      <c r="B20" s="26" t="s">
        <v>54</v>
      </c>
      <c r="C20" s="70" t="s">
        <v>54</v>
      </c>
      <c r="D20" s="70"/>
      <c r="E20" s="70"/>
      <c r="F20" s="70"/>
      <c r="G20" s="70"/>
      <c r="H20" s="70"/>
      <c r="I20" s="70" t="s">
        <v>186</v>
      </c>
      <c r="J20" s="70"/>
      <c r="K20" s="70"/>
      <c r="L20" s="70" t="s">
        <v>169</v>
      </c>
      <c r="M20" s="70"/>
      <c r="N20" s="70"/>
      <c r="O20" s="70"/>
      <c r="P20" s="27" t="s">
        <v>47</v>
      </c>
      <c r="Q20" s="27" t="s">
        <v>168</v>
      </c>
      <c r="R20" s="27">
        <v>40</v>
      </c>
      <c r="S20" s="27">
        <v>20</v>
      </c>
      <c r="T20" s="27" t="s">
        <v>43</v>
      </c>
      <c r="U20" s="28" t="str">
        <f t="shared" si="0"/>
        <v>N/A</v>
      </c>
    </row>
    <row r="21" spans="2:22" ht="74.25" customHeight="1" x14ac:dyDescent="0.5">
      <c r="B21" s="26" t="s">
        <v>54</v>
      </c>
      <c r="C21" s="70" t="s">
        <v>170</v>
      </c>
      <c r="D21" s="70"/>
      <c r="E21" s="70"/>
      <c r="F21" s="70"/>
      <c r="G21" s="70"/>
      <c r="H21" s="70"/>
      <c r="I21" s="70" t="s">
        <v>187</v>
      </c>
      <c r="J21" s="70"/>
      <c r="K21" s="70"/>
      <c r="L21" s="70" t="s">
        <v>171</v>
      </c>
      <c r="M21" s="70"/>
      <c r="N21" s="70"/>
      <c r="O21" s="70"/>
      <c r="P21" s="27" t="s">
        <v>47</v>
      </c>
      <c r="Q21" s="27" t="s">
        <v>172</v>
      </c>
      <c r="R21" s="27">
        <v>100</v>
      </c>
      <c r="S21" s="27">
        <v>26.09</v>
      </c>
      <c r="T21" s="27">
        <v>3.7</v>
      </c>
      <c r="U21" s="28">
        <f t="shared" si="0"/>
        <v>14.181678804139519</v>
      </c>
    </row>
    <row r="22" spans="2:22" ht="77.25" customHeight="1" x14ac:dyDescent="0.5">
      <c r="B22" s="26" t="s">
        <v>54</v>
      </c>
      <c r="C22" s="70" t="s">
        <v>54</v>
      </c>
      <c r="D22" s="70"/>
      <c r="E22" s="70"/>
      <c r="F22" s="70"/>
      <c r="G22" s="70"/>
      <c r="H22" s="70"/>
      <c r="I22" s="70" t="s">
        <v>188</v>
      </c>
      <c r="J22" s="70"/>
      <c r="K22" s="70"/>
      <c r="L22" s="70" t="s">
        <v>173</v>
      </c>
      <c r="M22" s="70"/>
      <c r="N22" s="70"/>
      <c r="O22" s="70"/>
      <c r="P22" s="27" t="s">
        <v>145</v>
      </c>
      <c r="Q22" s="27" t="s">
        <v>172</v>
      </c>
      <c r="R22" s="29">
        <v>140000000</v>
      </c>
      <c r="S22" s="29">
        <v>30000000</v>
      </c>
      <c r="T22" s="29" t="s">
        <v>43</v>
      </c>
      <c r="U22" s="28" t="str">
        <f t="shared" si="0"/>
        <v>N/A</v>
      </c>
    </row>
    <row r="23" spans="2:22" ht="69.75" customHeight="1" x14ac:dyDescent="0.5">
      <c r="B23" s="26" t="s">
        <v>54</v>
      </c>
      <c r="C23" s="70" t="s">
        <v>174</v>
      </c>
      <c r="D23" s="70"/>
      <c r="E23" s="70"/>
      <c r="F23" s="70"/>
      <c r="G23" s="70"/>
      <c r="H23" s="70"/>
      <c r="I23" s="70" t="s">
        <v>189</v>
      </c>
      <c r="J23" s="70"/>
      <c r="K23" s="70"/>
      <c r="L23" s="70" t="s">
        <v>175</v>
      </c>
      <c r="M23" s="70"/>
      <c r="N23" s="70"/>
      <c r="O23" s="70"/>
      <c r="P23" s="27" t="s">
        <v>47</v>
      </c>
      <c r="Q23" s="27" t="s">
        <v>53</v>
      </c>
      <c r="R23" s="27">
        <v>100</v>
      </c>
      <c r="S23" s="27" t="s">
        <v>43</v>
      </c>
      <c r="T23" s="27">
        <v>0</v>
      </c>
      <c r="U23" s="28" t="str">
        <f t="shared" si="0"/>
        <v>N/A</v>
      </c>
    </row>
    <row r="24" spans="2:22" ht="120" customHeight="1" thickBot="1" x14ac:dyDescent="0.55000000000000004">
      <c r="B24" s="26" t="s">
        <v>54</v>
      </c>
      <c r="C24" s="70" t="s">
        <v>54</v>
      </c>
      <c r="D24" s="70"/>
      <c r="E24" s="70"/>
      <c r="F24" s="70"/>
      <c r="G24" s="70"/>
      <c r="H24" s="70"/>
      <c r="I24" s="70" t="s">
        <v>190</v>
      </c>
      <c r="J24" s="70"/>
      <c r="K24" s="70"/>
      <c r="L24" s="70" t="s">
        <v>176</v>
      </c>
      <c r="M24" s="70"/>
      <c r="N24" s="70"/>
      <c r="O24" s="70"/>
      <c r="P24" s="27" t="s">
        <v>47</v>
      </c>
      <c r="Q24" s="27" t="s">
        <v>70</v>
      </c>
      <c r="R24" s="27">
        <v>100</v>
      </c>
      <c r="S24" s="27">
        <v>50</v>
      </c>
      <c r="T24" s="27">
        <v>50</v>
      </c>
      <c r="U24" s="28">
        <f t="shared" si="0"/>
        <v>100</v>
      </c>
    </row>
    <row r="25" spans="2:22" ht="22.5" customHeight="1" thickTop="1" thickBot="1" x14ac:dyDescent="0.55000000000000004">
      <c r="B25" s="8" t="s">
        <v>71</v>
      </c>
      <c r="C25" s="9"/>
      <c r="D25" s="9"/>
      <c r="E25" s="9"/>
      <c r="F25" s="9"/>
      <c r="G25" s="9"/>
      <c r="H25" s="10"/>
      <c r="I25" s="10"/>
      <c r="J25" s="10"/>
      <c r="K25" s="10"/>
      <c r="L25" s="10"/>
      <c r="M25" s="10"/>
      <c r="N25" s="10"/>
      <c r="O25" s="10"/>
      <c r="P25" s="10"/>
      <c r="Q25" s="10"/>
      <c r="R25" s="10"/>
      <c r="S25" s="10"/>
      <c r="T25" s="10"/>
      <c r="U25" s="11"/>
      <c r="V25" s="30"/>
    </row>
    <row r="26" spans="2:22" ht="26.25" customHeight="1" thickTop="1" x14ac:dyDescent="0.5">
      <c r="B26" s="31"/>
      <c r="C26" s="32"/>
      <c r="D26" s="32"/>
      <c r="E26" s="32"/>
      <c r="F26" s="32"/>
      <c r="G26" s="32"/>
      <c r="H26" s="33"/>
      <c r="I26" s="33"/>
      <c r="J26" s="33"/>
      <c r="K26" s="33"/>
      <c r="L26" s="33"/>
      <c r="M26" s="33"/>
      <c r="N26" s="33"/>
      <c r="O26" s="33"/>
      <c r="P26" s="34"/>
      <c r="Q26" s="35"/>
      <c r="R26" s="36" t="s">
        <v>72</v>
      </c>
      <c r="S26" s="37" t="s">
        <v>73</v>
      </c>
      <c r="T26" s="36" t="s">
        <v>74</v>
      </c>
      <c r="U26" s="37" t="s">
        <v>75</v>
      </c>
    </row>
    <row r="27" spans="2:22" ht="26.25" customHeight="1" thickBot="1" x14ac:dyDescent="0.55000000000000004">
      <c r="B27" s="38"/>
      <c r="C27" s="39"/>
      <c r="D27" s="39"/>
      <c r="E27" s="39"/>
      <c r="F27" s="39"/>
      <c r="G27" s="39"/>
      <c r="H27" s="40"/>
      <c r="I27" s="40"/>
      <c r="J27" s="40"/>
      <c r="K27" s="40"/>
      <c r="L27" s="40"/>
      <c r="M27" s="40"/>
      <c r="N27" s="40"/>
      <c r="O27" s="40"/>
      <c r="P27" s="41"/>
      <c r="Q27" s="42"/>
      <c r="R27" s="43" t="s">
        <v>76</v>
      </c>
      <c r="S27" s="42" t="s">
        <v>76</v>
      </c>
      <c r="T27" s="42" t="s">
        <v>76</v>
      </c>
      <c r="U27" s="42" t="s">
        <v>77</v>
      </c>
    </row>
    <row r="28" spans="2:22" ht="13.5" customHeight="1" thickBot="1" x14ac:dyDescent="0.55000000000000004">
      <c r="B28" s="63" t="s">
        <v>78</v>
      </c>
      <c r="C28" s="64"/>
      <c r="D28" s="64"/>
      <c r="E28" s="44"/>
      <c r="F28" s="44"/>
      <c r="G28" s="44"/>
      <c r="H28" s="45"/>
      <c r="I28" s="45"/>
      <c r="J28" s="45"/>
      <c r="K28" s="45"/>
      <c r="L28" s="45"/>
      <c r="M28" s="45"/>
      <c r="N28" s="45"/>
      <c r="O28" s="45"/>
      <c r="P28" s="46"/>
      <c r="Q28" s="46"/>
      <c r="R28" s="47">
        <f>1500</f>
        <v>1500</v>
      </c>
      <c r="S28" s="47">
        <f>600</f>
        <v>600</v>
      </c>
      <c r="T28" s="47">
        <f>0</f>
        <v>0</v>
      </c>
      <c r="U28" s="48">
        <f>+IF(ISERR(T28/S28*100),"N/A",T28/S28*100)</f>
        <v>0</v>
      </c>
    </row>
    <row r="29" spans="2:22" ht="13.5" customHeight="1" thickBot="1" x14ac:dyDescent="0.55000000000000004">
      <c r="B29" s="65" t="s">
        <v>79</v>
      </c>
      <c r="C29" s="66"/>
      <c r="D29" s="66"/>
      <c r="E29" s="49"/>
      <c r="F29" s="49"/>
      <c r="G29" s="49"/>
      <c r="H29" s="50"/>
      <c r="I29" s="50"/>
      <c r="J29" s="50"/>
      <c r="K29" s="50"/>
      <c r="L29" s="50"/>
      <c r="M29" s="50"/>
      <c r="N29" s="50"/>
      <c r="O29" s="50"/>
      <c r="P29" s="51"/>
      <c r="Q29" s="51"/>
      <c r="R29" s="47">
        <f>1500</f>
        <v>1500</v>
      </c>
      <c r="S29" s="47">
        <f>600</f>
        <v>600</v>
      </c>
      <c r="T29" s="47">
        <f>0</f>
        <v>0</v>
      </c>
      <c r="U29" s="48">
        <f>+IF(ISERR(T29/S29*100),"N/A",T29/S29*100)</f>
        <v>0</v>
      </c>
    </row>
    <row r="30" spans="2:22" ht="14.85" customHeight="1" thickTop="1" thickBot="1" x14ac:dyDescent="0.55000000000000004">
      <c r="B30" s="8" t="s">
        <v>80</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67" t="s">
        <v>81</v>
      </c>
      <c r="C31" s="68"/>
      <c r="D31" s="68"/>
      <c r="E31" s="68"/>
      <c r="F31" s="68"/>
      <c r="G31" s="68"/>
      <c r="H31" s="68"/>
      <c r="I31" s="68"/>
      <c r="J31" s="68"/>
      <c r="K31" s="68"/>
      <c r="L31" s="68"/>
      <c r="M31" s="68"/>
      <c r="N31" s="68"/>
      <c r="O31" s="68"/>
      <c r="P31" s="68"/>
      <c r="Q31" s="68"/>
      <c r="R31" s="68"/>
      <c r="S31" s="68"/>
      <c r="T31" s="68"/>
      <c r="U31" s="69"/>
    </row>
    <row r="32" spans="2:22" ht="55.5" customHeight="1" x14ac:dyDescent="0.5">
      <c r="B32" s="57" t="s">
        <v>191</v>
      </c>
      <c r="C32" s="58"/>
      <c r="D32" s="58"/>
      <c r="E32" s="58"/>
      <c r="F32" s="58"/>
      <c r="G32" s="58"/>
      <c r="H32" s="58"/>
      <c r="I32" s="58"/>
      <c r="J32" s="58"/>
      <c r="K32" s="58"/>
      <c r="L32" s="58"/>
      <c r="M32" s="58"/>
      <c r="N32" s="58"/>
      <c r="O32" s="58"/>
      <c r="P32" s="58"/>
      <c r="Q32" s="58"/>
      <c r="R32" s="58"/>
      <c r="S32" s="58"/>
      <c r="T32" s="58"/>
      <c r="U32" s="59"/>
    </row>
    <row r="33" spans="2:21" ht="34.5" customHeight="1" x14ac:dyDescent="0.5">
      <c r="B33" s="57" t="s">
        <v>192</v>
      </c>
      <c r="C33" s="58"/>
      <c r="D33" s="58"/>
      <c r="E33" s="58"/>
      <c r="F33" s="58"/>
      <c r="G33" s="58"/>
      <c r="H33" s="58"/>
      <c r="I33" s="58"/>
      <c r="J33" s="58"/>
      <c r="K33" s="58"/>
      <c r="L33" s="58"/>
      <c r="M33" s="58"/>
      <c r="N33" s="58"/>
      <c r="O33" s="58"/>
      <c r="P33" s="58"/>
      <c r="Q33" s="58"/>
      <c r="R33" s="58"/>
      <c r="S33" s="58"/>
      <c r="T33" s="58"/>
      <c r="U33" s="59"/>
    </row>
    <row r="34" spans="2:21" ht="122.25" customHeight="1" x14ac:dyDescent="0.5">
      <c r="B34" s="57" t="s">
        <v>193</v>
      </c>
      <c r="C34" s="58"/>
      <c r="D34" s="58"/>
      <c r="E34" s="58"/>
      <c r="F34" s="58"/>
      <c r="G34" s="58"/>
      <c r="H34" s="58"/>
      <c r="I34" s="58"/>
      <c r="J34" s="58"/>
      <c r="K34" s="58"/>
      <c r="L34" s="58"/>
      <c r="M34" s="58"/>
      <c r="N34" s="58"/>
      <c r="O34" s="58"/>
      <c r="P34" s="58"/>
      <c r="Q34" s="58"/>
      <c r="R34" s="58"/>
      <c r="S34" s="58"/>
      <c r="T34" s="58"/>
      <c r="U34" s="59"/>
    </row>
    <row r="35" spans="2:21" ht="124.35" customHeight="1" x14ac:dyDescent="0.5">
      <c r="B35" s="57" t="s">
        <v>194</v>
      </c>
      <c r="C35" s="58"/>
      <c r="D35" s="58"/>
      <c r="E35" s="58"/>
      <c r="F35" s="58"/>
      <c r="G35" s="58"/>
      <c r="H35" s="58"/>
      <c r="I35" s="58"/>
      <c r="J35" s="58"/>
      <c r="K35" s="58"/>
      <c r="L35" s="58"/>
      <c r="M35" s="58"/>
      <c r="N35" s="58"/>
      <c r="O35" s="58"/>
      <c r="P35" s="58"/>
      <c r="Q35" s="58"/>
      <c r="R35" s="58"/>
      <c r="S35" s="58"/>
      <c r="T35" s="58"/>
      <c r="U35" s="59"/>
    </row>
    <row r="36" spans="2:21" ht="47.25" customHeight="1" thickBot="1" x14ac:dyDescent="0.55000000000000004">
      <c r="B36" s="103" t="s">
        <v>195</v>
      </c>
      <c r="C36" s="104"/>
      <c r="D36" s="104"/>
      <c r="E36" s="104"/>
      <c r="F36" s="104"/>
      <c r="G36" s="104"/>
      <c r="H36" s="104"/>
      <c r="I36" s="104"/>
      <c r="J36" s="104"/>
      <c r="K36" s="104"/>
      <c r="L36" s="104"/>
      <c r="M36" s="104"/>
      <c r="N36" s="104"/>
      <c r="O36" s="104"/>
      <c r="P36" s="104"/>
      <c r="Q36" s="104"/>
      <c r="R36" s="104"/>
      <c r="S36" s="104"/>
      <c r="T36" s="104"/>
      <c r="U36" s="105"/>
    </row>
  </sheetData>
  <mergeCells count="71">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B35:U35"/>
    <mergeCell ref="B36:U36"/>
    <mergeCell ref="B32:U32"/>
    <mergeCell ref="B33:U33"/>
    <mergeCell ref="B34:U34"/>
    <mergeCell ref="B28:D28"/>
    <mergeCell ref="B29:D29"/>
    <mergeCell ref="B31:U31"/>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21 E005</vt:lpstr>
      <vt:lpstr>21 F001</vt:lpstr>
      <vt:lpstr>21 K021</vt:lpstr>
      <vt:lpstr>21 U001</vt:lpstr>
      <vt:lpstr>'21 E005'!Área_de_impresión</vt:lpstr>
      <vt:lpstr>'21 F001'!Área_de_impresión</vt:lpstr>
      <vt:lpstr>'21 K021'!Área_de_impresión</vt:lpstr>
      <vt:lpstr>'21 U001'!Área_de_impresión</vt:lpstr>
      <vt:lpstr>Portada!Área_de_impresión</vt:lpstr>
      <vt:lpstr>'21 E005'!Títulos_a_imprimir</vt:lpstr>
      <vt:lpstr>'21 F001'!Títulos_a_imprimir</vt:lpstr>
      <vt:lpstr>'21 K021'!Títulos_a_imprimir</vt:lpstr>
      <vt:lpstr>'21 U001'!Títulos_a_imprimir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2013-08-06T09:59:35Z</cp:lastPrinted>
  <dcterms:created xsi:type="dcterms:W3CDTF">2009-03-25T01:44:41Z</dcterms:created>
  <dcterms:modified xsi:type="dcterms:W3CDTF">2013-08-06T10:00:19Z</dcterms:modified>
</cp:coreProperties>
</file>